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trabucchi\Desktop\Recovery test interpretation - Method and Data\Article data\FigArt.8_Examples - FEBEX\"/>
    </mc:Choice>
  </mc:AlternateContent>
  <bookViews>
    <workbookView xWindow="0" yWindow="0" windowWidth="28800" windowHeight="13800" activeTab="3"/>
  </bookViews>
  <sheets>
    <sheet name="Instructions" sheetId="2" r:id="rId1"/>
    <sheet name="Graph" sheetId="4" r:id="rId2"/>
    <sheet name="Calculations" sheetId="1" r:id="rId3"/>
    <sheet name="OthersData" sheetId="3" r:id="rId4"/>
  </sheets>
  <calcPr calcId="162913"/>
</workbook>
</file>

<file path=xl/calcChain.xml><?xml version="1.0" encoding="utf-8"?>
<calcChain xmlns="http://schemas.openxmlformats.org/spreadsheetml/2006/main">
  <c r="L51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8" i="1"/>
  <c r="I3" i="1" l="1"/>
  <c r="I2" i="1"/>
  <c r="R4" i="1" l="1"/>
  <c r="R51" i="1" s="1"/>
  <c r="Q4" i="1"/>
  <c r="Q51" i="1" s="1"/>
  <c r="Q10" i="1" l="1"/>
  <c r="Q48" i="1"/>
  <c r="Q41" i="1"/>
  <c r="Q39" i="1"/>
  <c r="Q44" i="1"/>
  <c r="Q31" i="1"/>
  <c r="Q43" i="1"/>
  <c r="Q36" i="1"/>
  <c r="Q27" i="1"/>
  <c r="Q34" i="1"/>
  <c r="Q30" i="1"/>
  <c r="Q40" i="1"/>
  <c r="Q46" i="1"/>
  <c r="Q47" i="1"/>
  <c r="Q42" i="1"/>
  <c r="Q25" i="1"/>
  <c r="Q28" i="1"/>
  <c r="Q45" i="1"/>
  <c r="Q32" i="1"/>
  <c r="Q22" i="1"/>
  <c r="Q23" i="1"/>
  <c r="Q50" i="1"/>
  <c r="Q29" i="1"/>
  <c r="Q26" i="1"/>
  <c r="Q38" i="1"/>
  <c r="Q37" i="1"/>
  <c r="Q33" i="1"/>
  <c r="Q49" i="1"/>
  <c r="Q24" i="1"/>
  <c r="Q35" i="1"/>
  <c r="R9" i="1"/>
  <c r="R23" i="1"/>
  <c r="R39" i="1"/>
  <c r="R49" i="1"/>
  <c r="R37" i="1"/>
  <c r="R32" i="1"/>
  <c r="R35" i="1"/>
  <c r="R36" i="1"/>
  <c r="R26" i="1"/>
  <c r="R28" i="1"/>
  <c r="R24" i="1"/>
  <c r="R34" i="1"/>
  <c r="R29" i="1"/>
  <c r="R33" i="1"/>
  <c r="R41" i="1"/>
  <c r="R45" i="1"/>
  <c r="R22" i="1"/>
  <c r="R25" i="1"/>
  <c r="R47" i="1"/>
  <c r="R46" i="1"/>
  <c r="R27" i="1"/>
  <c r="R43" i="1"/>
  <c r="R44" i="1"/>
  <c r="R30" i="1"/>
  <c r="R40" i="1"/>
  <c r="R31" i="1"/>
  <c r="R48" i="1"/>
  <c r="R50" i="1"/>
  <c r="R38" i="1"/>
  <c r="R42" i="1"/>
  <c r="Q19" i="1"/>
  <c r="Q15" i="1"/>
  <c r="R16" i="1"/>
  <c r="R15" i="1"/>
  <c r="Q13" i="1"/>
  <c r="Q11" i="1"/>
  <c r="Q9" i="1"/>
  <c r="Q21" i="1"/>
  <c r="Q17" i="1"/>
  <c r="R21" i="1"/>
  <c r="R14" i="1"/>
  <c r="R13" i="1"/>
  <c r="R20" i="1"/>
  <c r="R12" i="1"/>
  <c r="R19" i="1"/>
  <c r="R11" i="1"/>
  <c r="R18" i="1"/>
  <c r="R10" i="1"/>
  <c r="R17" i="1"/>
  <c r="Q20" i="1"/>
  <c r="Q18" i="1"/>
  <c r="Q16" i="1"/>
  <c r="Q14" i="1"/>
  <c r="Q12" i="1"/>
  <c r="T4" i="1" l="1"/>
  <c r="T51" i="1" s="1"/>
  <c r="T25" i="1" l="1"/>
  <c r="T41" i="1"/>
  <c r="T26" i="1"/>
  <c r="T46" i="1"/>
  <c r="T23" i="1"/>
  <c r="T39" i="1"/>
  <c r="T28" i="1"/>
  <c r="T29" i="1"/>
  <c r="T36" i="1"/>
  <c r="T50" i="1"/>
  <c r="T43" i="1"/>
  <c r="T30" i="1"/>
  <c r="T31" i="1"/>
  <c r="T32" i="1"/>
  <c r="T47" i="1"/>
  <c r="T38" i="1"/>
  <c r="T33" i="1"/>
  <c r="T37" i="1"/>
  <c r="T42" i="1"/>
  <c r="T44" i="1"/>
  <c r="T24" i="1"/>
  <c r="T40" i="1"/>
  <c r="T49" i="1"/>
  <c r="T45" i="1"/>
  <c r="T27" i="1"/>
  <c r="T35" i="1"/>
  <c r="T48" i="1"/>
  <c r="T22" i="1"/>
  <c r="T34" i="1"/>
  <c r="AJ4" i="1"/>
  <c r="AJ51" i="1" s="1"/>
  <c r="W4" i="1"/>
  <c r="W51" i="1" s="1"/>
  <c r="AE4" i="1"/>
  <c r="AE51" i="1" s="1"/>
  <c r="AM4" i="1"/>
  <c r="AM51" i="1" s="1"/>
  <c r="X4" i="1"/>
  <c r="X51" i="1" s="1"/>
  <c r="AF4" i="1"/>
  <c r="AF51" i="1" s="1"/>
  <c r="AN4" i="1"/>
  <c r="AN51" i="1" s="1"/>
  <c r="Z4" i="1"/>
  <c r="Z51" i="1" s="1"/>
  <c r="AH4" i="1"/>
  <c r="AH51" i="1" s="1"/>
  <c r="S4" i="1"/>
  <c r="S51" i="1" s="1"/>
  <c r="AA4" i="1"/>
  <c r="AA51" i="1" s="1"/>
  <c r="AI4" i="1"/>
  <c r="AI51" i="1" s="1"/>
  <c r="O4" i="1"/>
  <c r="O51" i="1" s="1"/>
  <c r="T11" i="1"/>
  <c r="T17" i="1"/>
  <c r="T20" i="1"/>
  <c r="T9" i="1"/>
  <c r="T12" i="1"/>
  <c r="T18" i="1"/>
  <c r="T10" i="1"/>
  <c r="T16" i="1"/>
  <c r="T21" i="1"/>
  <c r="T8" i="1"/>
  <c r="AG4" i="1"/>
  <c r="AG51" i="1" s="1"/>
  <c r="AD4" i="1"/>
  <c r="AD51" i="1" s="1"/>
  <c r="AB4" i="1"/>
  <c r="AB51" i="1" s="1"/>
  <c r="T6" i="1"/>
  <c r="T13" i="1"/>
  <c r="N4" i="1"/>
  <c r="N51" i="1" s="1"/>
  <c r="J51" i="1" s="1"/>
  <c r="AC4" i="1"/>
  <c r="AC51" i="1" s="1"/>
  <c r="AO4" i="1"/>
  <c r="AO51" i="1" s="1"/>
  <c r="Y4" i="1"/>
  <c r="Y51" i="1" s="1"/>
  <c r="V4" i="1"/>
  <c r="V51" i="1" s="1"/>
  <c r="T19" i="1"/>
  <c r="AL4" i="1"/>
  <c r="AL51" i="1" s="1"/>
  <c r="AK4" i="1"/>
  <c r="AK51" i="1" s="1"/>
  <c r="U4" i="1"/>
  <c r="U51" i="1" s="1"/>
  <c r="T15" i="1"/>
  <c r="T14" i="1"/>
  <c r="P4" i="1"/>
  <c r="P51" i="1" s="1"/>
  <c r="AB49" i="1" l="1"/>
  <c r="AB47" i="1"/>
  <c r="AB27" i="1"/>
  <c r="AB42" i="1"/>
  <c r="AB48" i="1"/>
  <c r="AB26" i="1"/>
  <c r="AB25" i="1"/>
  <c r="AB41" i="1"/>
  <c r="AB23" i="1"/>
  <c r="AB35" i="1"/>
  <c r="AB24" i="1"/>
  <c r="AB44" i="1"/>
  <c r="AB32" i="1"/>
  <c r="AB37" i="1"/>
  <c r="AB38" i="1"/>
  <c r="AB46" i="1"/>
  <c r="AB43" i="1"/>
  <c r="AB45" i="1"/>
  <c r="AB29" i="1"/>
  <c r="AB33" i="1"/>
  <c r="AB28" i="1"/>
  <c r="AB40" i="1"/>
  <c r="AB22" i="1"/>
  <c r="AB39" i="1"/>
  <c r="AB31" i="1"/>
  <c r="AB50" i="1"/>
  <c r="AB36" i="1"/>
  <c r="AB30" i="1"/>
  <c r="AB34" i="1"/>
  <c r="AD34" i="1"/>
  <c r="AD45" i="1"/>
  <c r="AD33" i="1"/>
  <c r="AD49" i="1"/>
  <c r="AD37" i="1"/>
  <c r="AD32" i="1"/>
  <c r="AD47" i="1"/>
  <c r="AD22" i="1"/>
  <c r="AD25" i="1"/>
  <c r="AD31" i="1"/>
  <c r="AD24" i="1"/>
  <c r="AD36" i="1"/>
  <c r="AD35" i="1"/>
  <c r="AD28" i="1"/>
  <c r="AD40" i="1"/>
  <c r="AD27" i="1"/>
  <c r="AD46" i="1"/>
  <c r="AD50" i="1"/>
  <c r="AD26" i="1"/>
  <c r="AD42" i="1"/>
  <c r="AD48" i="1"/>
  <c r="AD23" i="1"/>
  <c r="AD29" i="1"/>
  <c r="AD41" i="1"/>
  <c r="AD38" i="1"/>
  <c r="AD39" i="1"/>
  <c r="AD43" i="1"/>
  <c r="AD30" i="1"/>
  <c r="AD44" i="1"/>
  <c r="AH9" i="1"/>
  <c r="AH38" i="1"/>
  <c r="AH27" i="1"/>
  <c r="AH43" i="1"/>
  <c r="AH32" i="1"/>
  <c r="AH25" i="1"/>
  <c r="AH41" i="1"/>
  <c r="AH26" i="1"/>
  <c r="AH42" i="1"/>
  <c r="AH31" i="1"/>
  <c r="AH46" i="1"/>
  <c r="AH40" i="1"/>
  <c r="AH30" i="1"/>
  <c r="AH33" i="1"/>
  <c r="AH45" i="1"/>
  <c r="AH49" i="1"/>
  <c r="AH37" i="1"/>
  <c r="AH29" i="1"/>
  <c r="AH50" i="1"/>
  <c r="AH35" i="1"/>
  <c r="AH48" i="1"/>
  <c r="AH34" i="1"/>
  <c r="AH23" i="1"/>
  <c r="AH39" i="1"/>
  <c r="AH36" i="1"/>
  <c r="AH47" i="1"/>
  <c r="AH28" i="1"/>
  <c r="AH22" i="1"/>
  <c r="AH44" i="1"/>
  <c r="AH24" i="1"/>
  <c r="AJ9" i="1"/>
  <c r="AJ49" i="1"/>
  <c r="AJ29" i="1"/>
  <c r="AJ45" i="1"/>
  <c r="AJ22" i="1"/>
  <c r="AJ27" i="1"/>
  <c r="AJ24" i="1"/>
  <c r="AJ46" i="1"/>
  <c r="AJ41" i="1"/>
  <c r="AJ40" i="1"/>
  <c r="AJ44" i="1"/>
  <c r="AJ34" i="1"/>
  <c r="AJ42" i="1"/>
  <c r="AJ32" i="1"/>
  <c r="AJ25" i="1"/>
  <c r="AJ37" i="1"/>
  <c r="AJ33" i="1"/>
  <c r="AJ31" i="1"/>
  <c r="AJ36" i="1"/>
  <c r="AJ43" i="1"/>
  <c r="AJ26" i="1"/>
  <c r="AJ50" i="1"/>
  <c r="AJ38" i="1"/>
  <c r="AJ48" i="1"/>
  <c r="AJ28" i="1"/>
  <c r="AJ39" i="1"/>
  <c r="AJ47" i="1"/>
  <c r="AJ30" i="1"/>
  <c r="AJ35" i="1"/>
  <c r="AJ23" i="1"/>
  <c r="Y17" i="1"/>
  <c r="Y37" i="1"/>
  <c r="Y24" i="1"/>
  <c r="Y39" i="1"/>
  <c r="Y30" i="1"/>
  <c r="Y38" i="1"/>
  <c r="Y50" i="1"/>
  <c r="Y29" i="1"/>
  <c r="Y36" i="1"/>
  <c r="Y42" i="1"/>
  <c r="Y22" i="1"/>
  <c r="Y31" i="1"/>
  <c r="Y27" i="1"/>
  <c r="Y40" i="1"/>
  <c r="Y46" i="1"/>
  <c r="Y33" i="1"/>
  <c r="Y47" i="1"/>
  <c r="Y48" i="1"/>
  <c r="Y28" i="1"/>
  <c r="Y41" i="1"/>
  <c r="Y26" i="1"/>
  <c r="Y35" i="1"/>
  <c r="Y44" i="1"/>
  <c r="Y23" i="1"/>
  <c r="Y49" i="1"/>
  <c r="Y45" i="1"/>
  <c r="Y43" i="1"/>
  <c r="Y25" i="1"/>
  <c r="Y32" i="1"/>
  <c r="Y34" i="1"/>
  <c r="AL20" i="1"/>
  <c r="AL33" i="1"/>
  <c r="AL45" i="1"/>
  <c r="AL36" i="1"/>
  <c r="AL46" i="1"/>
  <c r="AL37" i="1"/>
  <c r="AL34" i="1"/>
  <c r="AL43" i="1"/>
  <c r="AL28" i="1"/>
  <c r="AL40" i="1"/>
  <c r="AL50" i="1"/>
  <c r="AL31" i="1"/>
  <c r="AL25" i="1"/>
  <c r="AL49" i="1"/>
  <c r="AL30" i="1"/>
  <c r="AL42" i="1"/>
  <c r="AL39" i="1"/>
  <c r="AL23" i="1"/>
  <c r="AL32" i="1"/>
  <c r="AL44" i="1"/>
  <c r="AL24" i="1"/>
  <c r="AL35" i="1"/>
  <c r="AL47" i="1"/>
  <c r="AL27" i="1"/>
  <c r="AL26" i="1"/>
  <c r="AL29" i="1"/>
  <c r="AL48" i="1"/>
  <c r="AL41" i="1"/>
  <c r="AL22" i="1"/>
  <c r="AL38" i="1"/>
  <c r="AA15" i="1"/>
  <c r="AA50" i="1"/>
  <c r="AA35" i="1"/>
  <c r="AA33" i="1"/>
  <c r="AA28" i="1"/>
  <c r="AA44" i="1"/>
  <c r="AA48" i="1"/>
  <c r="AA22" i="1"/>
  <c r="AA38" i="1"/>
  <c r="AA42" i="1"/>
  <c r="AA34" i="1"/>
  <c r="AA30" i="1"/>
  <c r="AA29" i="1"/>
  <c r="AA41" i="1"/>
  <c r="AA45" i="1"/>
  <c r="AA26" i="1"/>
  <c r="AA25" i="1"/>
  <c r="AA37" i="1"/>
  <c r="AA36" i="1"/>
  <c r="AA32" i="1"/>
  <c r="AA46" i="1"/>
  <c r="AA43" i="1"/>
  <c r="AA24" i="1"/>
  <c r="AA23" i="1"/>
  <c r="AA39" i="1"/>
  <c r="AA47" i="1"/>
  <c r="AA27" i="1"/>
  <c r="AA49" i="1"/>
  <c r="AA31" i="1"/>
  <c r="AA40" i="1"/>
  <c r="AE20" i="1"/>
  <c r="AE47" i="1"/>
  <c r="AE28" i="1"/>
  <c r="AE44" i="1"/>
  <c r="AE23" i="1"/>
  <c r="AE26" i="1"/>
  <c r="AE42" i="1"/>
  <c r="AE35" i="1"/>
  <c r="AE45" i="1"/>
  <c r="AE25" i="1"/>
  <c r="AE30" i="1"/>
  <c r="AE48" i="1"/>
  <c r="AE31" i="1"/>
  <c r="AE24" i="1"/>
  <c r="AE32" i="1"/>
  <c r="AE36" i="1"/>
  <c r="AE41" i="1"/>
  <c r="AE33" i="1"/>
  <c r="AE43" i="1"/>
  <c r="AE38" i="1"/>
  <c r="AE34" i="1"/>
  <c r="AE37" i="1"/>
  <c r="AE49" i="1"/>
  <c r="AE39" i="1"/>
  <c r="AE27" i="1"/>
  <c r="AE50" i="1"/>
  <c r="AE40" i="1"/>
  <c r="AE46" i="1"/>
  <c r="AE29" i="1"/>
  <c r="AE22" i="1"/>
  <c r="AO27" i="1"/>
  <c r="AO47" i="1"/>
  <c r="AO29" i="1"/>
  <c r="AO33" i="1"/>
  <c r="AO41" i="1"/>
  <c r="AO32" i="1"/>
  <c r="AO43" i="1"/>
  <c r="AO35" i="1"/>
  <c r="AO22" i="1"/>
  <c r="AO49" i="1"/>
  <c r="AO34" i="1"/>
  <c r="AO23" i="1"/>
  <c r="AO39" i="1"/>
  <c r="AO46" i="1"/>
  <c r="AO38" i="1"/>
  <c r="AO50" i="1"/>
  <c r="AO37" i="1"/>
  <c r="AO48" i="1"/>
  <c r="AO44" i="1"/>
  <c r="AO28" i="1"/>
  <c r="AO31" i="1"/>
  <c r="AO30" i="1"/>
  <c r="AO42" i="1"/>
  <c r="AO26" i="1"/>
  <c r="AO45" i="1"/>
  <c r="AO24" i="1"/>
  <c r="AO40" i="1"/>
  <c r="AO25" i="1"/>
  <c r="AO36" i="1"/>
  <c r="AN18" i="1"/>
  <c r="AN50" i="1"/>
  <c r="AN22" i="1"/>
  <c r="AN38" i="1"/>
  <c r="AN41" i="1"/>
  <c r="AN49" i="1"/>
  <c r="AN36" i="1"/>
  <c r="AN42" i="1"/>
  <c r="AN45" i="1"/>
  <c r="AN43" i="1"/>
  <c r="AN48" i="1"/>
  <c r="AN29" i="1"/>
  <c r="AN47" i="1"/>
  <c r="AN24" i="1"/>
  <c r="AN33" i="1"/>
  <c r="AN37" i="1"/>
  <c r="AN27" i="1"/>
  <c r="AN28" i="1"/>
  <c r="AN40" i="1"/>
  <c r="AN46" i="1"/>
  <c r="AN35" i="1"/>
  <c r="AN39" i="1"/>
  <c r="AN25" i="1"/>
  <c r="AN34" i="1"/>
  <c r="AN23" i="1"/>
  <c r="AN26" i="1"/>
  <c r="AN32" i="1"/>
  <c r="AN30" i="1"/>
  <c r="AN31" i="1"/>
  <c r="AN44" i="1"/>
  <c r="AC14" i="1"/>
  <c r="AC22" i="1"/>
  <c r="AC47" i="1"/>
  <c r="AC41" i="1"/>
  <c r="AC26" i="1"/>
  <c r="AC50" i="1"/>
  <c r="AC49" i="1"/>
  <c r="AC48" i="1"/>
  <c r="AC40" i="1"/>
  <c r="AC44" i="1"/>
  <c r="AC39" i="1"/>
  <c r="AC36" i="1"/>
  <c r="AC43" i="1"/>
  <c r="AC45" i="1"/>
  <c r="AC33" i="1"/>
  <c r="AC30" i="1"/>
  <c r="AC24" i="1"/>
  <c r="AC46" i="1"/>
  <c r="AC23" i="1"/>
  <c r="AC42" i="1"/>
  <c r="AC25" i="1"/>
  <c r="AC35" i="1"/>
  <c r="AC31" i="1"/>
  <c r="AC38" i="1"/>
  <c r="AC28" i="1"/>
  <c r="AC27" i="1"/>
  <c r="AC29" i="1"/>
  <c r="AC32" i="1"/>
  <c r="AC34" i="1"/>
  <c r="AC37" i="1"/>
  <c r="AF11" i="1"/>
  <c r="AF44" i="1"/>
  <c r="AF35" i="1"/>
  <c r="AF36" i="1"/>
  <c r="AF31" i="1"/>
  <c r="AF33" i="1"/>
  <c r="AF25" i="1"/>
  <c r="AF34" i="1"/>
  <c r="AF37" i="1"/>
  <c r="AF23" i="1"/>
  <c r="AF32" i="1"/>
  <c r="AF39" i="1"/>
  <c r="AF43" i="1"/>
  <c r="AF50" i="1"/>
  <c r="AF29" i="1"/>
  <c r="AF24" i="1"/>
  <c r="AF48" i="1"/>
  <c r="AF27" i="1"/>
  <c r="AF47" i="1"/>
  <c r="AF26" i="1"/>
  <c r="AF46" i="1"/>
  <c r="AF41" i="1"/>
  <c r="AF38" i="1"/>
  <c r="AF42" i="1"/>
  <c r="AF45" i="1"/>
  <c r="AF30" i="1"/>
  <c r="AF28" i="1"/>
  <c r="AF22" i="1"/>
  <c r="AF40" i="1"/>
  <c r="AF49" i="1"/>
  <c r="W12" i="1"/>
  <c r="W29" i="1"/>
  <c r="W23" i="1"/>
  <c r="W26" i="1"/>
  <c r="W42" i="1"/>
  <c r="W35" i="1"/>
  <c r="W24" i="1"/>
  <c r="W40" i="1"/>
  <c r="W41" i="1"/>
  <c r="W49" i="1"/>
  <c r="W38" i="1"/>
  <c r="W45" i="1"/>
  <c r="W46" i="1"/>
  <c r="W27" i="1"/>
  <c r="W28" i="1"/>
  <c r="W22" i="1"/>
  <c r="W34" i="1"/>
  <c r="W48" i="1"/>
  <c r="W43" i="1"/>
  <c r="W33" i="1"/>
  <c r="W37" i="1"/>
  <c r="W32" i="1"/>
  <c r="W31" i="1"/>
  <c r="W39" i="1"/>
  <c r="W30" i="1"/>
  <c r="W25" i="1"/>
  <c r="W36" i="1"/>
  <c r="W50" i="1"/>
  <c r="W44" i="1"/>
  <c r="W47" i="1"/>
  <c r="V21" i="1"/>
  <c r="V49" i="1"/>
  <c r="V32" i="1"/>
  <c r="V35" i="1"/>
  <c r="V47" i="1"/>
  <c r="V30" i="1"/>
  <c r="V44" i="1"/>
  <c r="V48" i="1"/>
  <c r="V29" i="1"/>
  <c r="V24" i="1"/>
  <c r="V36" i="1"/>
  <c r="V46" i="1"/>
  <c r="V37" i="1"/>
  <c r="V41" i="1"/>
  <c r="V50" i="1"/>
  <c r="V33" i="1"/>
  <c r="V26" i="1"/>
  <c r="V38" i="1"/>
  <c r="V42" i="1"/>
  <c r="V34" i="1"/>
  <c r="V31" i="1"/>
  <c r="V25" i="1"/>
  <c r="V23" i="1"/>
  <c r="V40" i="1"/>
  <c r="V27" i="1"/>
  <c r="V22" i="1"/>
  <c r="V39" i="1"/>
  <c r="V28" i="1"/>
  <c r="V45" i="1"/>
  <c r="V43" i="1"/>
  <c r="P42" i="1"/>
  <c r="P43" i="1"/>
  <c r="P32" i="1"/>
  <c r="P30" i="1"/>
  <c r="P45" i="1"/>
  <c r="P22" i="1"/>
  <c r="P34" i="1"/>
  <c r="P27" i="1"/>
  <c r="P37" i="1"/>
  <c r="P49" i="1"/>
  <c r="P31" i="1"/>
  <c r="P26" i="1"/>
  <c r="P38" i="1"/>
  <c r="P48" i="1"/>
  <c r="P23" i="1"/>
  <c r="P35" i="1"/>
  <c r="P39" i="1"/>
  <c r="P47" i="1"/>
  <c r="P24" i="1"/>
  <c r="P29" i="1"/>
  <c r="P40" i="1"/>
  <c r="P46" i="1"/>
  <c r="P28" i="1"/>
  <c r="P41" i="1"/>
  <c r="P36" i="1"/>
  <c r="P33" i="1"/>
  <c r="P44" i="1"/>
  <c r="P25" i="1"/>
  <c r="P50" i="1"/>
  <c r="Z17" i="1"/>
  <c r="Z48" i="1"/>
  <c r="Z22" i="1"/>
  <c r="Z25" i="1"/>
  <c r="Z41" i="1"/>
  <c r="Z38" i="1"/>
  <c r="Z42" i="1"/>
  <c r="Z23" i="1"/>
  <c r="Z39" i="1"/>
  <c r="Z26" i="1"/>
  <c r="Z28" i="1"/>
  <c r="Z36" i="1"/>
  <c r="Z27" i="1"/>
  <c r="Z47" i="1"/>
  <c r="Z40" i="1"/>
  <c r="Z37" i="1"/>
  <c r="Z34" i="1"/>
  <c r="Z29" i="1"/>
  <c r="Z33" i="1"/>
  <c r="Z45" i="1"/>
  <c r="Z30" i="1"/>
  <c r="Z43" i="1"/>
  <c r="Z50" i="1"/>
  <c r="Z35" i="1"/>
  <c r="Z31" i="1"/>
  <c r="Z44" i="1"/>
  <c r="Z32" i="1"/>
  <c r="Z49" i="1"/>
  <c r="Z24" i="1"/>
  <c r="Z46" i="1"/>
  <c r="U24" i="1"/>
  <c r="U28" i="1"/>
  <c r="U50" i="1"/>
  <c r="U37" i="1"/>
  <c r="U48" i="1"/>
  <c r="U44" i="1"/>
  <c r="U36" i="1"/>
  <c r="U41" i="1"/>
  <c r="U29" i="1"/>
  <c r="U39" i="1"/>
  <c r="U32" i="1"/>
  <c r="U46" i="1"/>
  <c r="U35" i="1"/>
  <c r="U43" i="1"/>
  <c r="U47" i="1"/>
  <c r="U42" i="1"/>
  <c r="U34" i="1"/>
  <c r="U25" i="1"/>
  <c r="U30" i="1"/>
  <c r="U23" i="1"/>
  <c r="U33" i="1"/>
  <c r="U38" i="1"/>
  <c r="U40" i="1"/>
  <c r="U49" i="1"/>
  <c r="U27" i="1"/>
  <c r="U22" i="1"/>
  <c r="U31" i="1"/>
  <c r="U45" i="1"/>
  <c r="U26" i="1"/>
  <c r="N30" i="1"/>
  <c r="J30" i="1" s="1"/>
  <c r="N46" i="1"/>
  <c r="J46" i="1" s="1"/>
  <c r="N39" i="1"/>
  <c r="J39" i="1" s="1"/>
  <c r="N47" i="1"/>
  <c r="J47" i="1" s="1"/>
  <c r="N28" i="1"/>
  <c r="J28" i="1" s="1"/>
  <c r="N44" i="1"/>
  <c r="J44" i="1" s="1"/>
  <c r="N49" i="1"/>
  <c r="J49" i="1" s="1"/>
  <c r="N45" i="1"/>
  <c r="J45" i="1" s="1"/>
  <c r="N27" i="1"/>
  <c r="J27" i="1" s="1"/>
  <c r="N26" i="1"/>
  <c r="J26" i="1" s="1"/>
  <c r="N38" i="1"/>
  <c r="J38" i="1" s="1"/>
  <c r="N37" i="1"/>
  <c r="J37" i="1" s="1"/>
  <c r="N40" i="1"/>
  <c r="J40" i="1" s="1"/>
  <c r="N50" i="1"/>
  <c r="J50" i="1" s="1"/>
  <c r="N31" i="1"/>
  <c r="J31" i="1" s="1"/>
  <c r="N42" i="1"/>
  <c r="J42" i="1" s="1"/>
  <c r="N29" i="1"/>
  <c r="J29" i="1" s="1"/>
  <c r="N43" i="1"/>
  <c r="N33" i="1"/>
  <c r="N22" i="1"/>
  <c r="J22" i="1" s="1"/>
  <c r="N34" i="1"/>
  <c r="J34" i="1" s="1"/>
  <c r="N24" i="1"/>
  <c r="J24" i="1" s="1"/>
  <c r="N32" i="1"/>
  <c r="J32" i="1" s="1"/>
  <c r="N48" i="1"/>
  <c r="J48" i="1" s="1"/>
  <c r="N41" i="1"/>
  <c r="J41" i="1" s="1"/>
  <c r="N36" i="1"/>
  <c r="J36" i="1" s="1"/>
  <c r="N23" i="1"/>
  <c r="J23" i="1" s="1"/>
  <c r="N35" i="1"/>
  <c r="J35" i="1" s="1"/>
  <c r="N25" i="1"/>
  <c r="J25" i="1" s="1"/>
  <c r="O49" i="1"/>
  <c r="O47" i="1"/>
  <c r="O24" i="1"/>
  <c r="O40" i="1"/>
  <c r="O29" i="1"/>
  <c r="O31" i="1"/>
  <c r="O22" i="1"/>
  <c r="O38" i="1"/>
  <c r="O23" i="1"/>
  <c r="O32" i="1"/>
  <c r="O44" i="1"/>
  <c r="O35" i="1"/>
  <c r="O37" i="1"/>
  <c r="O34" i="1"/>
  <c r="O46" i="1"/>
  <c r="O45" i="1"/>
  <c r="O43" i="1"/>
  <c r="J43" i="1" s="1"/>
  <c r="O25" i="1"/>
  <c r="O26" i="1"/>
  <c r="O30" i="1"/>
  <c r="O42" i="1"/>
  <c r="O48" i="1"/>
  <c r="O36" i="1"/>
  <c r="O27" i="1"/>
  <c r="O39" i="1"/>
  <c r="O41" i="1"/>
  <c r="O50" i="1"/>
  <c r="O28" i="1"/>
  <c r="O33" i="1"/>
  <c r="X18" i="1"/>
  <c r="X50" i="1"/>
  <c r="X34" i="1"/>
  <c r="X25" i="1"/>
  <c r="X32" i="1"/>
  <c r="X46" i="1"/>
  <c r="X44" i="1"/>
  <c r="X26" i="1"/>
  <c r="X38" i="1"/>
  <c r="X41" i="1"/>
  <c r="X27" i="1"/>
  <c r="X28" i="1"/>
  <c r="X40" i="1"/>
  <c r="X29" i="1"/>
  <c r="X43" i="1"/>
  <c r="X23" i="1"/>
  <c r="X49" i="1"/>
  <c r="X35" i="1"/>
  <c r="X30" i="1"/>
  <c r="X31" i="1"/>
  <c r="X33" i="1"/>
  <c r="X22" i="1"/>
  <c r="X47" i="1"/>
  <c r="X36" i="1"/>
  <c r="X45" i="1"/>
  <c r="X24" i="1"/>
  <c r="X48" i="1"/>
  <c r="X42" i="1"/>
  <c r="X37" i="1"/>
  <c r="X39" i="1"/>
  <c r="S16" i="1"/>
  <c r="S50" i="1"/>
  <c r="S30" i="1"/>
  <c r="S33" i="1"/>
  <c r="S46" i="1"/>
  <c r="S31" i="1"/>
  <c r="S29" i="1"/>
  <c r="S41" i="1"/>
  <c r="S26" i="1"/>
  <c r="S47" i="1"/>
  <c r="S43" i="1"/>
  <c r="S45" i="1"/>
  <c r="S49" i="1"/>
  <c r="S28" i="1"/>
  <c r="S25" i="1"/>
  <c r="S37" i="1"/>
  <c r="S42" i="1"/>
  <c r="S22" i="1"/>
  <c r="S40" i="1"/>
  <c r="S36" i="1"/>
  <c r="S44" i="1"/>
  <c r="S48" i="1"/>
  <c r="S27" i="1"/>
  <c r="S35" i="1"/>
  <c r="S32" i="1"/>
  <c r="S38" i="1"/>
  <c r="S34" i="1"/>
  <c r="S24" i="1"/>
  <c r="S39" i="1"/>
  <c r="S23" i="1"/>
  <c r="AG9" i="1"/>
  <c r="AG48" i="1"/>
  <c r="AG44" i="1"/>
  <c r="AG42" i="1"/>
  <c r="AG24" i="1"/>
  <c r="AG30" i="1"/>
  <c r="AG28" i="1"/>
  <c r="AG34" i="1"/>
  <c r="AG36" i="1"/>
  <c r="AG29" i="1"/>
  <c r="AG45" i="1"/>
  <c r="AG31" i="1"/>
  <c r="AG37" i="1"/>
  <c r="AG39" i="1"/>
  <c r="AG43" i="1"/>
  <c r="AG27" i="1"/>
  <c r="AG50" i="1"/>
  <c r="AG49" i="1"/>
  <c r="AG41" i="1"/>
  <c r="AG22" i="1"/>
  <c r="AG38" i="1"/>
  <c r="AG26" i="1"/>
  <c r="AG35" i="1"/>
  <c r="AG40" i="1"/>
  <c r="AG23" i="1"/>
  <c r="AG47" i="1"/>
  <c r="AG46" i="1"/>
  <c r="AG33" i="1"/>
  <c r="AG25" i="1"/>
  <c r="AG32" i="1"/>
  <c r="AK21" i="1"/>
  <c r="AK32" i="1"/>
  <c r="AK40" i="1"/>
  <c r="AK45" i="1"/>
  <c r="AK43" i="1"/>
  <c r="AK39" i="1"/>
  <c r="AK35" i="1"/>
  <c r="AK36" i="1"/>
  <c r="AK41" i="1"/>
  <c r="AK28" i="1"/>
  <c r="AK29" i="1"/>
  <c r="AK24" i="1"/>
  <c r="AK47" i="1"/>
  <c r="AK31" i="1"/>
  <c r="AK49" i="1"/>
  <c r="AK50" i="1"/>
  <c r="AK34" i="1"/>
  <c r="AK46" i="1"/>
  <c r="AK37" i="1"/>
  <c r="AK22" i="1"/>
  <c r="AK23" i="1"/>
  <c r="AK26" i="1"/>
  <c r="AK42" i="1"/>
  <c r="AK33" i="1"/>
  <c r="AK30" i="1"/>
  <c r="AK38" i="1"/>
  <c r="AK27" i="1"/>
  <c r="AK48" i="1"/>
  <c r="AK44" i="1"/>
  <c r="AK25" i="1"/>
  <c r="AI15" i="1"/>
  <c r="AI37" i="1"/>
  <c r="AI35" i="1"/>
  <c r="AI42" i="1"/>
  <c r="AI25" i="1"/>
  <c r="AI30" i="1"/>
  <c r="AI40" i="1"/>
  <c r="AI27" i="1"/>
  <c r="AI39" i="1"/>
  <c r="AI26" i="1"/>
  <c r="AI48" i="1"/>
  <c r="AI22" i="1"/>
  <c r="AI24" i="1"/>
  <c r="AI29" i="1"/>
  <c r="AI33" i="1"/>
  <c r="AI41" i="1"/>
  <c r="AI45" i="1"/>
  <c r="AI49" i="1"/>
  <c r="AI50" i="1"/>
  <c r="AI28" i="1"/>
  <c r="AI43" i="1"/>
  <c r="AI34" i="1"/>
  <c r="AI32" i="1"/>
  <c r="AI31" i="1"/>
  <c r="AI23" i="1"/>
  <c r="AI47" i="1"/>
  <c r="AI46" i="1"/>
  <c r="AI44" i="1"/>
  <c r="AI36" i="1"/>
  <c r="AI38" i="1"/>
  <c r="AM20" i="1"/>
  <c r="AM43" i="1"/>
  <c r="AM30" i="1"/>
  <c r="AM29" i="1"/>
  <c r="AM49" i="1"/>
  <c r="AM28" i="1"/>
  <c r="AM44" i="1"/>
  <c r="AM22" i="1"/>
  <c r="AM34" i="1"/>
  <c r="AM33" i="1"/>
  <c r="AM24" i="1"/>
  <c r="AM36" i="1"/>
  <c r="AM23" i="1"/>
  <c r="AM50" i="1"/>
  <c r="AM31" i="1"/>
  <c r="AM40" i="1"/>
  <c r="AM32" i="1"/>
  <c r="AM46" i="1"/>
  <c r="AM45" i="1"/>
  <c r="AM37" i="1"/>
  <c r="AM26" i="1"/>
  <c r="AM42" i="1"/>
  <c r="AM48" i="1"/>
  <c r="AM39" i="1"/>
  <c r="AM25" i="1"/>
  <c r="AM35" i="1"/>
  <c r="AM27" i="1"/>
  <c r="AM47" i="1"/>
  <c r="AM41" i="1"/>
  <c r="AM38" i="1"/>
  <c r="AJ13" i="1"/>
  <c r="N10" i="1"/>
  <c r="N21" i="1"/>
  <c r="N11" i="1"/>
  <c r="N16" i="1"/>
  <c r="N17" i="1"/>
  <c r="N13" i="1"/>
  <c r="N18" i="1"/>
  <c r="N19" i="1"/>
  <c r="N9" i="1"/>
  <c r="N15" i="1"/>
  <c r="N12" i="1"/>
  <c r="N14" i="1"/>
  <c r="N20" i="1"/>
  <c r="O16" i="1"/>
  <c r="O10" i="1"/>
  <c r="O15" i="1"/>
  <c r="O14" i="1"/>
  <c r="O21" i="1"/>
  <c r="O17" i="1"/>
  <c r="O12" i="1"/>
  <c r="O19" i="1"/>
  <c r="O13" i="1"/>
  <c r="O11" i="1"/>
  <c r="O20" i="1"/>
  <c r="O9" i="1"/>
  <c r="O18" i="1"/>
  <c r="P9" i="1"/>
  <c r="P18" i="1"/>
  <c r="P21" i="1"/>
  <c r="P19" i="1"/>
  <c r="P16" i="1"/>
  <c r="P10" i="1"/>
  <c r="P14" i="1"/>
  <c r="P12" i="1"/>
  <c r="P17" i="1"/>
  <c r="P15" i="1"/>
  <c r="P13" i="1"/>
  <c r="P11" i="1"/>
  <c r="P20" i="1"/>
  <c r="W20" i="1"/>
  <c r="P6" i="1"/>
  <c r="P8" i="1"/>
  <c r="N8" i="1"/>
  <c r="N6" i="1"/>
  <c r="O6" i="1"/>
  <c r="O8" i="1"/>
  <c r="AJ12" i="1"/>
  <c r="AC13" i="1"/>
  <c r="U21" i="1"/>
  <c r="AC21" i="1"/>
  <c r="U14" i="1"/>
  <c r="AJ17" i="1"/>
  <c r="AJ11" i="1"/>
  <c r="U13" i="1"/>
  <c r="AH17" i="1"/>
  <c r="AJ20" i="1"/>
  <c r="AJ6" i="1"/>
  <c r="AE12" i="1"/>
  <c r="AJ18" i="1"/>
  <c r="AJ16" i="1"/>
  <c r="AJ14" i="1"/>
  <c r="AJ15" i="1"/>
  <c r="AJ8" i="1"/>
  <c r="AJ10" i="1"/>
  <c r="R6" i="1"/>
  <c r="AM11" i="1"/>
  <c r="AH16" i="1"/>
  <c r="AE11" i="1"/>
  <c r="W19" i="1"/>
  <c r="AJ19" i="1"/>
  <c r="AM12" i="1"/>
  <c r="AI16" i="1"/>
  <c r="AJ21" i="1"/>
  <c r="AK14" i="1"/>
  <c r="AK13" i="1"/>
  <c r="X19" i="1"/>
  <c r="AF18" i="1"/>
  <c r="AF19" i="1"/>
  <c r="AE19" i="1"/>
  <c r="AF10" i="1"/>
  <c r="AM19" i="1"/>
  <c r="W11" i="1"/>
  <c r="S15" i="1"/>
  <c r="Y10" i="1"/>
  <c r="Y9" i="1"/>
  <c r="AN19" i="1"/>
  <c r="AN11" i="1"/>
  <c r="AN10" i="1"/>
  <c r="AL9" i="1"/>
  <c r="AL15" i="1"/>
  <c r="AL18" i="1"/>
  <c r="AL10" i="1"/>
  <c r="AL16" i="1"/>
  <c r="AL19" i="1"/>
  <c r="AL14" i="1"/>
  <c r="AL8" i="1"/>
  <c r="AL17" i="1"/>
  <c r="AL11" i="1"/>
  <c r="AL6" i="1"/>
  <c r="R8" i="1"/>
  <c r="AD11" i="1"/>
  <c r="AD17" i="1"/>
  <c r="AD9" i="1"/>
  <c r="AD15" i="1"/>
  <c r="AD18" i="1"/>
  <c r="AD10" i="1"/>
  <c r="AD16" i="1"/>
  <c r="AD6" i="1"/>
  <c r="AD19" i="1"/>
  <c r="AD14" i="1"/>
  <c r="AD8" i="1"/>
  <c r="AF8" i="1"/>
  <c r="AF17" i="1"/>
  <c r="AF14" i="1"/>
  <c r="AF20" i="1"/>
  <c r="AF6" i="1"/>
  <c r="AF12" i="1"/>
  <c r="AF9" i="1"/>
  <c r="AF15" i="1"/>
  <c r="AF21" i="1"/>
  <c r="AF16" i="1"/>
  <c r="AF13" i="1"/>
  <c r="AB14" i="1"/>
  <c r="AB15" i="1"/>
  <c r="AI10" i="1"/>
  <c r="AI13" i="1"/>
  <c r="AI19" i="1"/>
  <c r="AI11" i="1"/>
  <c r="AI17" i="1"/>
  <c r="AI8" i="1"/>
  <c r="AI9" i="1"/>
  <c r="AI14" i="1"/>
  <c r="AI20" i="1"/>
  <c r="AI6" i="1"/>
  <c r="AI12" i="1"/>
  <c r="AI18" i="1"/>
  <c r="AI21" i="1"/>
  <c r="AO14" i="1"/>
  <c r="AO20" i="1"/>
  <c r="AO8" i="1"/>
  <c r="AO12" i="1"/>
  <c r="AO15" i="1"/>
  <c r="AO21" i="1"/>
  <c r="AO19" i="1"/>
  <c r="AO13" i="1"/>
  <c r="AO16" i="1"/>
  <c r="AO6" i="1"/>
  <c r="AO11" i="1"/>
  <c r="AA12" i="1"/>
  <c r="AA18" i="1"/>
  <c r="AA21" i="1"/>
  <c r="AA10" i="1"/>
  <c r="AA13" i="1"/>
  <c r="AA19" i="1"/>
  <c r="AA8" i="1"/>
  <c r="AA6" i="1"/>
  <c r="AA11" i="1"/>
  <c r="AA17" i="1"/>
  <c r="AA9" i="1"/>
  <c r="AA14" i="1"/>
  <c r="AA20" i="1"/>
  <c r="AM6" i="1"/>
  <c r="AM9" i="1"/>
  <c r="AM15" i="1"/>
  <c r="AM21" i="1"/>
  <c r="AM18" i="1"/>
  <c r="AM13" i="1"/>
  <c r="AM10" i="1"/>
  <c r="AM16" i="1"/>
  <c r="AM8" i="1"/>
  <c r="AM17" i="1"/>
  <c r="AM14" i="1"/>
  <c r="Z15" i="1"/>
  <c r="Z21" i="1"/>
  <c r="Z13" i="1"/>
  <c r="Z19" i="1"/>
  <c r="Z10" i="1"/>
  <c r="Z6" i="1"/>
  <c r="Z14" i="1"/>
  <c r="Z11" i="1"/>
  <c r="Z20" i="1"/>
  <c r="Z12" i="1"/>
  <c r="Z8" i="1"/>
  <c r="Z18" i="1"/>
  <c r="AB9" i="1"/>
  <c r="AB12" i="1"/>
  <c r="AB18" i="1"/>
  <c r="AB21" i="1"/>
  <c r="AB10" i="1"/>
  <c r="AB16" i="1"/>
  <c r="AB13" i="1"/>
  <c r="AB19" i="1"/>
  <c r="AB8" i="1"/>
  <c r="AB20" i="1"/>
  <c r="AB11" i="1"/>
  <c r="AB17" i="1"/>
  <c r="AB6" i="1"/>
  <c r="AG16" i="1"/>
  <c r="AG11" i="1"/>
  <c r="AG8" i="1"/>
  <c r="AG14" i="1"/>
  <c r="AG20" i="1"/>
  <c r="AG21" i="1"/>
  <c r="AG12" i="1"/>
  <c r="AG15" i="1"/>
  <c r="AG13" i="1"/>
  <c r="AG19" i="1"/>
  <c r="AG6" i="1"/>
  <c r="X13" i="1"/>
  <c r="X8" i="1"/>
  <c r="X16" i="1"/>
  <c r="X6" i="1"/>
  <c r="X14" i="1"/>
  <c r="X20" i="1"/>
  <c r="X17" i="1"/>
  <c r="X12" i="1"/>
  <c r="X9" i="1"/>
  <c r="X21" i="1"/>
  <c r="X15" i="1"/>
  <c r="V12" i="1"/>
  <c r="AG10" i="1"/>
  <c r="V13" i="1"/>
  <c r="AO9" i="1"/>
  <c r="AD12" i="1"/>
  <c r="AG17" i="1"/>
  <c r="V20" i="1"/>
  <c r="AO10" i="1"/>
  <c r="AD13" i="1"/>
  <c r="AG18" i="1"/>
  <c r="U20" i="1"/>
  <c r="U11" i="1"/>
  <c r="U17" i="1"/>
  <c r="U9" i="1"/>
  <c r="U15" i="1"/>
  <c r="U12" i="1"/>
  <c r="U18" i="1"/>
  <c r="U8" i="1"/>
  <c r="U19" i="1"/>
  <c r="U16" i="1"/>
  <c r="U10" i="1"/>
  <c r="U6" i="1"/>
  <c r="AC20" i="1"/>
  <c r="AC18" i="1"/>
  <c r="AC9" i="1"/>
  <c r="AC15" i="1"/>
  <c r="AC12" i="1"/>
  <c r="AC8" i="1"/>
  <c r="AC10" i="1"/>
  <c r="AC16" i="1"/>
  <c r="AC19" i="1"/>
  <c r="AC17" i="1"/>
  <c r="AC6" i="1"/>
  <c r="AC11" i="1"/>
  <c r="S14" i="1"/>
  <c r="S20" i="1"/>
  <c r="S12" i="1"/>
  <c r="S9" i="1"/>
  <c r="S18" i="1"/>
  <c r="S21" i="1"/>
  <c r="S8" i="1"/>
  <c r="S10" i="1"/>
  <c r="S6" i="1"/>
  <c r="S13" i="1"/>
  <c r="S19" i="1"/>
  <c r="S11" i="1"/>
  <c r="S17" i="1"/>
  <c r="AE14" i="1"/>
  <c r="AE6" i="1"/>
  <c r="AE17" i="1"/>
  <c r="AE9" i="1"/>
  <c r="AE15" i="1"/>
  <c r="AE21" i="1"/>
  <c r="AE13" i="1"/>
  <c r="AE18" i="1"/>
  <c r="AE8" i="1"/>
  <c r="AE10" i="1"/>
  <c r="AE16" i="1"/>
  <c r="AL21" i="1"/>
  <c r="Z9" i="1"/>
  <c r="Z16" i="1"/>
  <c r="V19" i="1"/>
  <c r="V14" i="1"/>
  <c r="V11" i="1"/>
  <c r="V17" i="1"/>
  <c r="V9" i="1"/>
  <c r="V15" i="1"/>
  <c r="V18" i="1"/>
  <c r="V8" i="1"/>
  <c r="V16" i="1"/>
  <c r="V10" i="1"/>
  <c r="V6" i="1"/>
  <c r="AN17" i="1"/>
  <c r="AN8" i="1"/>
  <c r="AN15" i="1"/>
  <c r="AN21" i="1"/>
  <c r="AN12" i="1"/>
  <c r="AN6" i="1"/>
  <c r="AN9" i="1"/>
  <c r="AN16" i="1"/>
  <c r="AN13" i="1"/>
  <c r="AN20" i="1"/>
  <c r="AN14" i="1"/>
  <c r="Y13" i="1"/>
  <c r="Y19" i="1"/>
  <c r="Y8" i="1"/>
  <c r="Y16" i="1"/>
  <c r="Y11" i="1"/>
  <c r="Y14" i="1"/>
  <c r="Y20" i="1"/>
  <c r="Y6" i="1"/>
  <c r="Y12" i="1"/>
  <c r="Y21" i="1"/>
  <c r="Y15" i="1"/>
  <c r="Y18" i="1"/>
  <c r="X10" i="1"/>
  <c r="AL12" i="1"/>
  <c r="AO17" i="1"/>
  <c r="AD20" i="1"/>
  <c r="X11" i="1"/>
  <c r="AL13" i="1"/>
  <c r="AA16" i="1"/>
  <c r="AO18" i="1"/>
  <c r="AD21" i="1"/>
  <c r="AK12" i="1"/>
  <c r="AK18" i="1"/>
  <c r="AK16" i="1"/>
  <c r="AK10" i="1"/>
  <c r="AK19" i="1"/>
  <c r="AK11" i="1"/>
  <c r="AK17" i="1"/>
  <c r="AK15" i="1"/>
  <c r="AK8" i="1"/>
  <c r="AK6" i="1"/>
  <c r="AK20" i="1"/>
  <c r="AK9" i="1"/>
  <c r="AH13" i="1"/>
  <c r="AH19" i="1"/>
  <c r="AH11" i="1"/>
  <c r="AH14" i="1"/>
  <c r="AH20" i="1"/>
  <c r="AH6" i="1"/>
  <c r="AH12" i="1"/>
  <c r="AH18" i="1"/>
  <c r="AH10" i="1"/>
  <c r="AH15" i="1"/>
  <c r="AH21" i="1"/>
  <c r="AH8" i="1"/>
  <c r="W10" i="1"/>
  <c r="W16" i="1"/>
  <c r="W6" i="1"/>
  <c r="W14" i="1"/>
  <c r="W17" i="1"/>
  <c r="W15" i="1"/>
  <c r="W9" i="1"/>
  <c r="W21" i="1"/>
  <c r="W8" i="1"/>
  <c r="W18" i="1"/>
  <c r="W13" i="1"/>
  <c r="J33" i="1" l="1"/>
  <c r="J9" i="1"/>
  <c r="J16" i="1"/>
  <c r="J10" i="1"/>
  <c r="J11" i="1"/>
  <c r="J12" i="1"/>
  <c r="J21" i="1"/>
  <c r="Q6" i="1"/>
  <c r="J6" i="1" s="1"/>
  <c r="J17" i="1"/>
  <c r="J18" i="1"/>
  <c r="J19" i="1"/>
  <c r="J20" i="1"/>
  <c r="Q8" i="1"/>
  <c r="J13" i="1"/>
  <c r="J15" i="1"/>
  <c r="J14" i="1"/>
  <c r="K10" i="1" l="1"/>
  <c r="K18" i="1"/>
  <c r="K26" i="1"/>
  <c r="K34" i="1"/>
  <c r="K42" i="1"/>
  <c r="K50" i="1"/>
  <c r="K29" i="1"/>
  <c r="K14" i="1"/>
  <c r="K38" i="1"/>
  <c r="K15" i="1"/>
  <c r="K39" i="1"/>
  <c r="K24" i="1"/>
  <c r="K48" i="1"/>
  <c r="K17" i="1"/>
  <c r="K41" i="1"/>
  <c r="K11" i="1"/>
  <c r="K19" i="1"/>
  <c r="K27" i="1"/>
  <c r="K35" i="1"/>
  <c r="K43" i="1"/>
  <c r="K51" i="1"/>
  <c r="K21" i="1"/>
  <c r="K45" i="1"/>
  <c r="K30" i="1"/>
  <c r="K31" i="1"/>
  <c r="K32" i="1"/>
  <c r="K25" i="1"/>
  <c r="K12" i="1"/>
  <c r="K20" i="1"/>
  <c r="K28" i="1"/>
  <c r="K36" i="1"/>
  <c r="K44" i="1"/>
  <c r="K9" i="1"/>
  <c r="K13" i="1"/>
  <c r="K37" i="1"/>
  <c r="K22" i="1"/>
  <c r="K46" i="1"/>
  <c r="K23" i="1"/>
  <c r="K47" i="1"/>
  <c r="K16" i="1"/>
  <c r="K40" i="1"/>
  <c r="K33" i="1"/>
  <c r="K49" i="1"/>
  <c r="J8" i="1"/>
  <c r="K8" i="1" s="1"/>
</calcChain>
</file>

<file path=xl/sharedStrings.xml><?xml version="1.0" encoding="utf-8"?>
<sst xmlns="http://schemas.openxmlformats.org/spreadsheetml/2006/main" count="56" uniqueCount="55">
  <si>
    <t>i</t>
  </si>
  <si>
    <t>s</t>
  </si>
  <si>
    <t>N</t>
  </si>
  <si>
    <t>You need to enter data in yellow cells</t>
  </si>
  <si>
    <t>Step 1</t>
  </si>
  <si>
    <t>Enter data</t>
  </si>
  <si>
    <t>Step 1.1</t>
  </si>
  <si>
    <t>Step 1.2</t>
  </si>
  <si>
    <t>Step 1.3</t>
  </si>
  <si>
    <t>Step 1.4</t>
  </si>
  <si>
    <t>Step 2</t>
  </si>
  <si>
    <t>Calculate</t>
  </si>
  <si>
    <t>Step 2.1</t>
  </si>
  <si>
    <r>
      <t xml:space="preserve">Select </t>
    </r>
    <r>
      <rPr>
        <b/>
        <sz val="14"/>
        <color rgb="FFFF0000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 xml:space="preserve"> cells in row 8, starting in column N (e.g., select cells N8:Q8, if </t>
    </r>
    <r>
      <rPr>
        <b/>
        <sz val="14"/>
        <color rgb="FFFF0000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>=4, see picture to the right)</t>
    </r>
  </si>
  <si>
    <t>Step 2.2</t>
  </si>
  <si>
    <t>Drag the selected cells down to the row corresponding to the last observation time in columns H and J</t>
  </si>
  <si>
    <t>Step 2.3</t>
  </si>
  <si>
    <t>Select cells J8:L8 and drag them down to the row corresponding to the last observation time in columns H and J</t>
  </si>
  <si>
    <t xml:space="preserve">Retrieve calculations </t>
  </si>
  <si>
    <t>(starting in cells K8:L8, down to the last observation time)</t>
  </si>
  <si>
    <t>Step 3</t>
  </si>
  <si>
    <t>GENERAL INSTRUCTIONS</t>
  </si>
  <si>
    <t>Calculation results can be retrived from the green coloured cells.</t>
  </si>
  <si>
    <t>m</t>
  </si>
  <si>
    <t>(from Trabucchi et al., 2018)</t>
  </si>
  <si>
    <t>__But results are best if pumping has been constant for some time prior to the end of pumping.</t>
  </si>
  <si>
    <t>__Actual drawdowns during pumping are irrelevant. You should enter here only drawdowns during recovery</t>
  </si>
  <si>
    <t>(Only in yellow cells)</t>
  </si>
  <si>
    <r>
      <t xml:space="preserve">Enter the number </t>
    </r>
    <r>
      <rPr>
        <b/>
        <sz val="14"/>
        <color rgb="FFFF0000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 xml:space="preserve"> of "constant" pumping rate intervals in </t>
    </r>
    <r>
      <rPr>
        <b/>
        <sz val="14"/>
        <color rgb="FFFF0000"/>
        <rFont val="Calibri"/>
        <family val="2"/>
        <scheme val="minor"/>
      </rPr>
      <t xml:space="preserve">cell I4 </t>
    </r>
  </si>
  <si>
    <r>
      <t>Enter the time (t</t>
    </r>
    <r>
      <rPr>
        <sz val="8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) and the drawdown (s(t</t>
    </r>
    <r>
      <rPr>
        <sz val="8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)) at the end of pumping in</t>
    </r>
    <r>
      <rPr>
        <b/>
        <sz val="14"/>
        <color rgb="FFFF0000"/>
        <rFont val="Calibri"/>
        <family val="2"/>
        <scheme val="minor"/>
      </rPr>
      <t xml:space="preserve"> cells H6 and I6</t>
    </r>
    <r>
      <rPr>
        <sz val="12"/>
        <color theme="1"/>
        <rFont val="Calibri"/>
        <family val="2"/>
        <scheme val="minor"/>
      </rPr>
      <t>, respectively.</t>
    </r>
  </si>
  <si>
    <r>
      <t>Enter Pumping rates (Q</t>
    </r>
    <r>
      <rPr>
        <sz val="9"/>
        <color theme="1"/>
        <rFont val="Calibri"/>
        <family val="2"/>
        <scheme val="minor"/>
      </rPr>
      <t>i</t>
    </r>
    <r>
      <rPr>
        <sz val="12"/>
        <color theme="1"/>
        <rFont val="Calibri"/>
        <family val="2"/>
        <scheme val="minor"/>
      </rPr>
      <t xml:space="preserve">) </t>
    </r>
    <r>
      <rPr>
        <b/>
        <sz val="14"/>
        <color rgb="FFFF0000"/>
        <rFont val="Calibri"/>
        <family val="2"/>
        <scheme val="minor"/>
      </rPr>
      <t>in row 2</t>
    </r>
    <r>
      <rPr>
        <sz val="12"/>
        <color theme="1"/>
        <rFont val="Calibri"/>
        <family val="2"/>
        <scheme val="minor"/>
      </rPr>
      <t xml:space="preserve"> and times (t</t>
    </r>
    <r>
      <rPr>
        <sz val="9"/>
        <color theme="1"/>
        <rFont val="Calibri"/>
        <family val="2"/>
        <scheme val="minor"/>
      </rPr>
      <t>i</t>
    </r>
    <r>
      <rPr>
        <sz val="12"/>
        <color theme="1"/>
        <rFont val="Calibri"/>
        <family val="2"/>
        <scheme val="minor"/>
      </rPr>
      <t>)</t>
    </r>
    <r>
      <rPr>
        <b/>
        <sz val="14"/>
        <color rgb="FFFF0000"/>
        <rFont val="Calibri"/>
        <family val="2"/>
        <scheme val="minor"/>
      </rPr>
      <t xml:space="preserve"> in row 3</t>
    </r>
    <r>
      <rPr>
        <sz val="12"/>
        <color theme="1"/>
        <rFont val="Calibri"/>
        <family val="2"/>
        <scheme val="minor"/>
      </rPr>
      <t xml:space="preserve">, i=1,…, N starting in </t>
    </r>
    <r>
      <rPr>
        <b/>
        <sz val="14"/>
        <color rgb="FFFF0000"/>
        <rFont val="Calibri"/>
        <family val="2"/>
        <scheme val="minor"/>
      </rPr>
      <t>column N</t>
    </r>
  </si>
  <si>
    <r>
      <t xml:space="preserve">Enter recovery drawdown data (t,s) in </t>
    </r>
    <r>
      <rPr>
        <b/>
        <sz val="14"/>
        <color rgb="FFFF0000"/>
        <rFont val="Calibri"/>
        <family val="2"/>
        <scheme val="minor"/>
      </rPr>
      <t>columns (H,I)</t>
    </r>
    <r>
      <rPr>
        <sz val="12"/>
        <color theme="1"/>
        <rFont val="Calibri"/>
        <family val="2"/>
        <scheme val="minor"/>
      </rPr>
      <t xml:space="preserve">, starting in </t>
    </r>
    <r>
      <rPr>
        <b/>
        <sz val="14"/>
        <color rgb="FFFF0000"/>
        <rFont val="Calibri"/>
        <family val="2"/>
        <scheme val="minor"/>
      </rPr>
      <t>row 8</t>
    </r>
  </si>
  <si>
    <r>
      <t>Qc=Q</t>
    </r>
    <r>
      <rPr>
        <b/>
        <sz val="8"/>
        <color theme="1"/>
        <rFont val="Calibri"/>
        <family val="2"/>
        <scheme val="minor"/>
      </rPr>
      <t>N</t>
    </r>
  </si>
  <si>
    <r>
      <t>t</t>
    </r>
    <r>
      <rPr>
        <b/>
        <sz val="9"/>
        <color theme="1"/>
        <rFont val="Calibri"/>
        <family val="2"/>
        <scheme val="minor"/>
      </rPr>
      <t>p</t>
    </r>
  </si>
  <si>
    <r>
      <t>s</t>
    </r>
    <r>
      <rPr>
        <b/>
        <sz val="9"/>
        <color theme="1"/>
        <rFont val="Calibri"/>
        <family val="2"/>
        <scheme val="minor"/>
      </rPr>
      <t>p</t>
    </r>
  </si>
  <si>
    <r>
      <t>t-t</t>
    </r>
    <r>
      <rPr>
        <b/>
        <sz val="9"/>
        <color theme="1"/>
        <rFont val="Calibri"/>
        <family val="2"/>
        <scheme val="minor"/>
      </rPr>
      <t>1</t>
    </r>
  </si>
  <si>
    <r>
      <t>__Pumping lasts from t</t>
    </r>
    <r>
      <rPr>
        <sz val="10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 through t</t>
    </r>
    <r>
      <rPr>
        <sz val="10"/>
        <color theme="1"/>
        <rFont val="Calibri"/>
        <family val="2"/>
        <scheme val="minor"/>
      </rPr>
      <t>p</t>
    </r>
    <r>
      <rPr>
        <sz val="14"/>
        <color theme="1"/>
        <rFont val="Calibri"/>
        <family val="2"/>
        <scheme val="minor"/>
      </rPr>
      <t>, recovery starts at t</t>
    </r>
    <r>
      <rPr>
        <sz val="10"/>
        <color theme="1"/>
        <rFont val="Calibri"/>
        <family val="2"/>
        <scheme val="minor"/>
      </rPr>
      <t>p</t>
    </r>
    <r>
      <rPr>
        <sz val="14"/>
        <color theme="1"/>
        <rFont val="Calibri"/>
        <family val="2"/>
        <scheme val="minor"/>
      </rPr>
      <t>. It is assumed that t</t>
    </r>
    <r>
      <rPr>
        <sz val="10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>=0 (otherwise, subtract t</t>
    </r>
    <r>
      <rPr>
        <sz val="10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 from all time data)</t>
    </r>
  </si>
  <si>
    <r>
      <t>__It is assumed that pumping rate is constant after time t</t>
    </r>
    <r>
      <rPr>
        <sz val="10"/>
        <color theme="1"/>
        <rFont val="Calibri"/>
        <family val="2"/>
        <scheme val="minor"/>
      </rPr>
      <t>cQ</t>
    </r>
    <r>
      <rPr>
        <sz val="14"/>
        <color theme="1"/>
        <rFont val="Calibri"/>
        <family val="2"/>
        <scheme val="minor"/>
      </rPr>
      <t xml:space="preserve"> (t</t>
    </r>
    <r>
      <rPr>
        <sz val="10"/>
        <color theme="1"/>
        <rFont val="Calibri"/>
        <family val="2"/>
        <scheme val="minor"/>
      </rPr>
      <t>cQ</t>
    </r>
    <r>
      <rPr>
        <sz val="14"/>
        <color theme="1"/>
        <rFont val="Calibri"/>
        <family val="2"/>
        <scheme val="minor"/>
      </rPr>
      <t xml:space="preserve"> = t</t>
    </r>
    <r>
      <rPr>
        <sz val="10"/>
        <color theme="1"/>
        <rFont val="Calibri"/>
        <family val="2"/>
        <scheme val="minor"/>
      </rPr>
      <t>N</t>
    </r>
    <r>
      <rPr>
        <sz val="14"/>
        <color theme="1"/>
        <rFont val="Calibri"/>
        <family val="2"/>
        <scheme val="minor"/>
      </rPr>
      <t xml:space="preserve">), which may coincide with tp. </t>
    </r>
  </si>
  <si>
    <r>
      <t>t</t>
    </r>
    <r>
      <rPr>
        <b/>
        <sz val="9"/>
        <color theme="1"/>
        <rFont val="Calibri"/>
        <family val="2"/>
        <scheme val="minor"/>
      </rPr>
      <t>cQ</t>
    </r>
  </si>
  <si>
    <r>
      <t>Q</t>
    </r>
    <r>
      <rPr>
        <b/>
        <sz val="9"/>
        <color theme="1"/>
        <rFont val="Calibri"/>
        <family val="2"/>
        <scheme val="minor"/>
      </rPr>
      <t>i</t>
    </r>
  </si>
  <si>
    <r>
      <t>t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-t</t>
    </r>
    <r>
      <rPr>
        <b/>
        <sz val="9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</si>
  <si>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</rPr>
      <t>Δ</t>
    </r>
    <r>
      <rPr>
        <b/>
        <sz val="12"/>
        <color theme="1"/>
        <rFont val="Calibri"/>
        <family val="2"/>
        <scheme val="minor"/>
      </rPr>
      <t>Q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/Q</t>
    </r>
    <r>
      <rPr>
        <b/>
        <sz val="9"/>
        <color theme="1"/>
        <rFont val="Calibri"/>
        <family val="2"/>
        <scheme val="minor"/>
      </rPr>
      <t>c</t>
    </r>
  </si>
  <si>
    <t>Pumping rate Data</t>
  </si>
  <si>
    <r>
      <t>E</t>
    </r>
    <r>
      <rPr>
        <b/>
        <sz val="7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(t)</t>
    </r>
  </si>
  <si>
    <r>
      <t>E</t>
    </r>
    <r>
      <rPr>
        <b/>
        <sz val="7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(t</t>
    </r>
    <r>
      <rPr>
        <b/>
        <sz val="8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>)</t>
    </r>
  </si>
  <si>
    <t>sM</t>
  </si>
  <si>
    <t>Time</t>
  </si>
  <si>
    <t>Long Pumping period</t>
  </si>
  <si>
    <t>Short pumping period</t>
  </si>
  <si>
    <t>t̂r</t>
  </si>
  <si>
    <r>
      <t xml:space="preserve">Program to generate pumping test data from recovery data </t>
    </r>
    <r>
      <rPr>
        <b/>
        <sz val="14"/>
        <color rgb="FFFF0000"/>
        <rFont val="Calibri"/>
        <family val="2"/>
        <scheme val="minor"/>
      </rPr>
      <t>when pumping rate is variable and pumping time is short</t>
    </r>
  </si>
  <si>
    <t>Step 1.5</t>
  </si>
  <si>
    <r>
      <t xml:space="preserve">Enter the value of the slope calculated at the end of the pumping period in </t>
    </r>
    <r>
      <rPr>
        <b/>
        <sz val="14"/>
        <color rgb="FFFF0000"/>
        <rFont val="Calibri"/>
        <family val="2"/>
        <scheme val="minor"/>
      </rPr>
      <t>cell J3</t>
    </r>
  </si>
  <si>
    <t>Time Agarwal</t>
  </si>
  <si>
    <t>Drawdown Agarwal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</si>
</sst>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Bookman Old Style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0" fontId="6" fillId="2" borderId="0" xfId="0" applyFont="1" applyFill="1"/>
    <xf numFmtId="0" fontId="6" fillId="0" borderId="0" xfId="0" applyFont="1"/>
    <xf numFmtId="0" fontId="5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Border="1"/>
    <xf numFmtId="0" fontId="5" fillId="0" borderId="5" xfId="0" applyFont="1" applyBorder="1" applyAlignment="1">
      <alignment horizontal="center" vertical="center"/>
    </xf>
    <xf numFmtId="0" fontId="0" fillId="2" borderId="0" xfId="0" applyFill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2" borderId="14" xfId="0" applyFill="1" applyBorder="1"/>
    <xf numFmtId="164" fontId="0" fillId="0" borderId="0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0" fontId="0" fillId="0" borderId="13" xfId="0" applyBorder="1"/>
    <xf numFmtId="0" fontId="7" fillId="0" borderId="13" xfId="0" applyFont="1" applyBorder="1" applyAlignment="1">
      <alignment horizontal="right" vertical="center"/>
    </xf>
    <xf numFmtId="164" fontId="0" fillId="0" borderId="7" xfId="0" applyNumberFormat="1" applyBorder="1"/>
    <xf numFmtId="1" fontId="1" fillId="2" borderId="0" xfId="0" applyNumberFormat="1" applyFont="1" applyFill="1" applyBorder="1"/>
    <xf numFmtId="1" fontId="0" fillId="2" borderId="0" xfId="0" applyNumberFormat="1" applyFill="1" applyBorder="1"/>
    <xf numFmtId="1" fontId="1" fillId="2" borderId="14" xfId="0" applyNumberFormat="1" applyFont="1" applyFill="1" applyBorder="1"/>
    <xf numFmtId="1" fontId="0" fillId="2" borderId="14" xfId="0" applyNumberFormat="1" applyFill="1" applyBorder="1"/>
    <xf numFmtId="2" fontId="0" fillId="0" borderId="13" xfId="0" applyNumberFormat="1" applyBorder="1"/>
    <xf numFmtId="1" fontId="0" fillId="2" borderId="7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" fontId="1" fillId="2" borderId="13" xfId="0" applyNumberFormat="1" applyFont="1" applyFill="1" applyBorder="1"/>
    <xf numFmtId="0" fontId="15" fillId="0" borderId="8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3" borderId="0" xfId="0" applyFont="1" applyFill="1"/>
    <xf numFmtId="0" fontId="0" fillId="3" borderId="0" xfId="0" applyFill="1"/>
    <xf numFmtId="164" fontId="0" fillId="3" borderId="16" xfId="0" applyNumberFormat="1" applyFill="1" applyBorder="1" applyAlignment="1">
      <alignment horizontal="center" vertical="center"/>
    </xf>
    <xf numFmtId="0" fontId="0" fillId="3" borderId="17" xfId="0" applyFill="1" applyBorder="1"/>
    <xf numFmtId="164" fontId="0" fillId="3" borderId="7" xfId="0" applyNumberFormat="1" applyFill="1" applyBorder="1" applyAlignment="1">
      <alignment horizontal="center" vertical="center"/>
    </xf>
    <xf numFmtId="0" fontId="0" fillId="3" borderId="6" xfId="0" applyFill="1" applyBorder="1"/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CFFA1"/>
      <color rgb="FF3027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Example B: F13-2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50540970408624"/>
          <c:y val="0.10539871781564028"/>
          <c:w val="0.84310797808628046"/>
          <c:h val="0.78611405212766494"/>
        </c:manualLayout>
      </c:layout>
      <c:scatterChart>
        <c:scatterStyle val="lineMarker"/>
        <c:varyColors val="0"/>
        <c:ser>
          <c:idx val="1"/>
          <c:order val="0"/>
          <c:tx>
            <c:v>Drawdown Data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OthersData!$A$2:$A$56</c:f>
              <c:numCache>
                <c:formatCode>General</c:formatCode>
                <c:ptCount val="55"/>
                <c:pt idx="0">
                  <c:v>9.1701388888888888E-2</c:v>
                </c:pt>
                <c:pt idx="1">
                  <c:v>0.12642361111111111</c:v>
                </c:pt>
                <c:pt idx="2">
                  <c:v>0.16114583333333332</c:v>
                </c:pt>
                <c:pt idx="3">
                  <c:v>0.19586805555555556</c:v>
                </c:pt>
                <c:pt idx="4">
                  <c:v>0.23059027777777777</c:v>
                </c:pt>
                <c:pt idx="5">
                  <c:v>0.26531250000000001</c:v>
                </c:pt>
                <c:pt idx="6">
                  <c:v>0.30003472222222222</c:v>
                </c:pt>
                <c:pt idx="7">
                  <c:v>0.33475694444444443</c:v>
                </c:pt>
                <c:pt idx="8">
                  <c:v>0.36947916666666669</c:v>
                </c:pt>
                <c:pt idx="9">
                  <c:v>0.4042013888888889</c:v>
                </c:pt>
              </c:numCache>
            </c:numRef>
          </c:xVal>
          <c:yVal>
            <c:numRef>
              <c:f>OthersData!$B$2:$B$56</c:f>
              <c:numCache>
                <c:formatCode>General</c:formatCode>
                <c:ptCount val="55"/>
                <c:pt idx="0">
                  <c:v>3.1838999999999999E-2</c:v>
                </c:pt>
                <c:pt idx="1">
                  <c:v>0.11396000000000001</c:v>
                </c:pt>
                <c:pt idx="2">
                  <c:v>0.24539</c:v>
                </c:pt>
                <c:pt idx="3">
                  <c:v>0.41282999999999997</c:v>
                </c:pt>
                <c:pt idx="4">
                  <c:v>0.6038</c:v>
                </c:pt>
                <c:pt idx="5">
                  <c:v>0.80896000000000001</c:v>
                </c:pt>
                <c:pt idx="6">
                  <c:v>1.0218</c:v>
                </c:pt>
                <c:pt idx="7">
                  <c:v>1.2379</c:v>
                </c:pt>
                <c:pt idx="8">
                  <c:v>1.4542999999999999</c:v>
                </c:pt>
                <c:pt idx="9">
                  <c:v>1.669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B5-4E66-BC8B-FB0BAA699A56}"/>
            </c:ext>
          </c:extLst>
        </c:ser>
        <c:ser>
          <c:idx val="2"/>
          <c:order val="1"/>
          <c:tx>
            <c:v>Recovery Data Agarwal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OthersData!$E$2:$E$45</c:f>
              <c:numCache>
                <c:formatCode>General</c:formatCode>
                <c:ptCount val="44"/>
                <c:pt idx="0">
                  <c:v>3.3315285258655923E-2</c:v>
                </c:pt>
                <c:pt idx="1">
                  <c:v>6.1773008999830167E-2</c:v>
                </c:pt>
                <c:pt idx="2">
                  <c:v>8.5002666410389727E-2</c:v>
                </c:pt>
                <c:pt idx="3">
                  <c:v>0.1052808394920554</c:v>
                </c:pt>
                <c:pt idx="4">
                  <c:v>0.12313643649324016</c:v>
                </c:pt>
                <c:pt idx="5">
                  <c:v>0.13897911460584084</c:v>
                </c:pt>
                <c:pt idx="6">
                  <c:v>0.15313109551844145</c:v>
                </c:pt>
                <c:pt idx="7">
                  <c:v>0.16584931107846612</c:v>
                </c:pt>
                <c:pt idx="8">
                  <c:v>0.17734114261071737</c:v>
                </c:pt>
                <c:pt idx="9">
                  <c:v>0.18777581655755382</c:v>
                </c:pt>
                <c:pt idx="10">
                  <c:v>0.19729279348606774</c:v>
                </c:pt>
                <c:pt idx="11">
                  <c:v>0.20600803696371492</c:v>
                </c:pt>
                <c:pt idx="12">
                  <c:v>0.21401876215369001</c:v>
                </c:pt>
                <c:pt idx="13">
                  <c:v>0.22140707755461456</c:v>
                </c:pt>
                <c:pt idx="14">
                  <c:v>0.22824280962649948</c:v>
                </c:pt>
                <c:pt idx="15">
                  <c:v>0.23458571648863097</c:v>
                </c:pt>
                <c:pt idx="16">
                  <c:v>0.24048723948366446</c:v>
                </c:pt>
                <c:pt idx="17">
                  <c:v>0.24599190137819471</c:v>
                </c:pt>
                <c:pt idx="18">
                  <c:v>0.25113843166382932</c:v>
                </c:pt>
                <c:pt idx="19">
                  <c:v>0.25596067914264414</c:v>
                </c:pt>
                <c:pt idx="20">
                  <c:v>0.26048835727545144</c:v>
                </c:pt>
                <c:pt idx="21">
                  <c:v>0.26474352380129096</c:v>
                </c:pt>
                <c:pt idx="22">
                  <c:v>0.26875785497825116</c:v>
                </c:pt>
                <c:pt idx="23">
                  <c:v>0.27254754535068088</c:v>
                </c:pt>
                <c:pt idx="24">
                  <c:v>0.27613093793473659</c:v>
                </c:pt>
                <c:pt idx="25">
                  <c:v>0.27952443160071833</c:v>
                </c:pt>
                <c:pt idx="26">
                  <c:v>0.28274273199535366</c:v>
                </c:pt>
                <c:pt idx="27">
                  <c:v>0.28579906457948889</c:v>
                </c:pt>
                <c:pt idx="28">
                  <c:v>0.28870535629056893</c:v>
                </c:pt>
                <c:pt idx="29">
                  <c:v>0.29174181986270448</c:v>
                </c:pt>
                <c:pt idx="30">
                  <c:v>0.29436692651597673</c:v>
                </c:pt>
                <c:pt idx="31">
                  <c:v>0.29687227465404503</c:v>
                </c:pt>
                <c:pt idx="32">
                  <c:v>0.29926587666641885</c:v>
                </c:pt>
                <c:pt idx="33">
                  <c:v>0.30155504578121967</c:v>
                </c:pt>
                <c:pt idx="34">
                  <c:v>0.30374647069812127</c:v>
                </c:pt>
                <c:pt idx="35">
                  <c:v>0.30584628086097176</c:v>
                </c:pt>
                <c:pt idx="36">
                  <c:v>0.30786010371166622</c:v>
                </c:pt>
                <c:pt idx="37">
                  <c:v>0.30979311505149815</c:v>
                </c:pt>
                <c:pt idx="38">
                  <c:v>0.31165008345899992</c:v>
                </c:pt>
                <c:pt idx="39">
                  <c:v>0.31343540956682958</c:v>
                </c:pt>
                <c:pt idx="40">
                  <c:v>0.31515316087875345</c:v>
                </c:pt>
                <c:pt idx="41">
                  <c:v>0.31680710270657919</c:v>
                </c:pt>
                <c:pt idx="42">
                  <c:v>0.31840072572230327</c:v>
                </c:pt>
                <c:pt idx="43">
                  <c:v>0.3199372705497851</c:v>
                </c:pt>
              </c:numCache>
            </c:numRef>
          </c:xVal>
          <c:yVal>
            <c:numRef>
              <c:f>OthersData!$F$2:$F$45</c:f>
              <c:numCache>
                <c:formatCode>General</c:formatCode>
                <c:ptCount val="44"/>
                <c:pt idx="0">
                  <c:v>-0.22130000000000005</c:v>
                </c:pt>
                <c:pt idx="1">
                  <c:v>-0.43169999999999975</c:v>
                </c:pt>
                <c:pt idx="2">
                  <c:v>-0.58590000000000009</c:v>
                </c:pt>
                <c:pt idx="3">
                  <c:v>-0.68159999999999998</c:v>
                </c:pt>
                <c:pt idx="4">
                  <c:v>-0.72820000000000018</c:v>
                </c:pt>
                <c:pt idx="5">
                  <c:v>-0.73919999999999986</c:v>
                </c:pt>
                <c:pt idx="6">
                  <c:v>-0.72599999999999998</c:v>
                </c:pt>
                <c:pt idx="7">
                  <c:v>-0.69680000000000009</c:v>
                </c:pt>
                <c:pt idx="8">
                  <c:v>-0.65729999999999977</c:v>
                </c:pt>
                <c:pt idx="9">
                  <c:v>-0.61140000000000017</c:v>
                </c:pt>
                <c:pt idx="10">
                  <c:v>-0.56179999999999986</c:v>
                </c:pt>
                <c:pt idx="11">
                  <c:v>-0.51039999999999974</c:v>
                </c:pt>
                <c:pt idx="12">
                  <c:v>-0.45829999999999993</c:v>
                </c:pt>
                <c:pt idx="13">
                  <c:v>-0.40640000000000009</c:v>
                </c:pt>
                <c:pt idx="14">
                  <c:v>-0.35530000000000017</c:v>
                </c:pt>
                <c:pt idx="15">
                  <c:v>-0.3052999999999999</c:v>
                </c:pt>
                <c:pt idx="16">
                  <c:v>-0.25659999999999994</c:v>
                </c:pt>
                <c:pt idx="17">
                  <c:v>-0.20950000000000002</c:v>
                </c:pt>
                <c:pt idx="18">
                  <c:v>-0.16399999999999992</c:v>
                </c:pt>
                <c:pt idx="19">
                  <c:v>-0.11999999999999988</c:v>
                </c:pt>
                <c:pt idx="20">
                  <c:v>-7.769999999999988E-2</c:v>
                </c:pt>
                <c:pt idx="21">
                  <c:v>-3.6999999999999922E-2</c:v>
                </c:pt>
                <c:pt idx="22">
                  <c:v>2.1999999999999797E-3</c:v>
                </c:pt>
                <c:pt idx="23">
                  <c:v>3.9900000000000047E-2</c:v>
                </c:pt>
                <c:pt idx="24">
                  <c:v>7.6100000000000056E-2</c:v>
                </c:pt>
                <c:pt idx="25">
                  <c:v>0.1109</c:v>
                </c:pt>
                <c:pt idx="26">
                  <c:v>0.14440000000000008</c:v>
                </c:pt>
                <c:pt idx="27">
                  <c:v>0.17660000000000009</c:v>
                </c:pt>
                <c:pt idx="28">
                  <c:v>0.20760000000000001</c:v>
                </c:pt>
                <c:pt idx="29">
                  <c:v>0.24029999999999996</c:v>
                </c:pt>
                <c:pt idx="30">
                  <c:v>0.26890000000000014</c:v>
                </c:pt>
                <c:pt idx="31">
                  <c:v>0.29649999999999999</c:v>
                </c:pt>
                <c:pt idx="32">
                  <c:v>0.32299999999999995</c:v>
                </c:pt>
                <c:pt idx="33">
                  <c:v>0.34860000000000002</c:v>
                </c:pt>
                <c:pt idx="34">
                  <c:v>0.37329999999999997</c:v>
                </c:pt>
                <c:pt idx="35">
                  <c:v>0.3972</c:v>
                </c:pt>
                <c:pt idx="36">
                  <c:v>0.42020000000000013</c:v>
                </c:pt>
                <c:pt idx="37">
                  <c:v>0.44240000000000013</c:v>
                </c:pt>
                <c:pt idx="38">
                  <c:v>0.46389999999999998</c:v>
                </c:pt>
                <c:pt idx="39">
                  <c:v>0.48460000000000014</c:v>
                </c:pt>
                <c:pt idx="40">
                  <c:v>0.50470000000000015</c:v>
                </c:pt>
                <c:pt idx="41">
                  <c:v>0.5242</c:v>
                </c:pt>
                <c:pt idx="42">
                  <c:v>0.54300000000000015</c:v>
                </c:pt>
                <c:pt idx="43">
                  <c:v>0.56120000000000014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B5-4E66-BC8B-FB0BAA699A56}"/>
            </c:ext>
          </c:extLst>
        </c:ser>
        <c:ser>
          <c:idx val="0"/>
          <c:order val="2"/>
          <c:tx>
            <c:v>Recovery Data Proposed</c:v>
          </c:tx>
          <c:spPr>
            <a:ln w="25400" cap="rnd">
              <a:solidFill>
                <a:srgbClr val="3027E5"/>
              </a:solidFill>
              <a:round/>
            </a:ln>
            <a:effectLst/>
          </c:spPr>
          <c:marker>
            <c:symbol val="none"/>
          </c:marker>
          <c:xVal>
            <c:numRef>
              <c:f>Calculations!$K$8:$K$51</c:f>
              <c:numCache>
                <c:formatCode>0.0000</c:formatCode>
                <c:ptCount val="44"/>
                <c:pt idx="0">
                  <c:v>3.6307870370370365E-2</c:v>
                </c:pt>
                <c:pt idx="1">
                  <c:v>7.291666666666663E-2</c:v>
                </c:pt>
                <c:pt idx="2">
                  <c:v>0.10763888888888884</c:v>
                </c:pt>
                <c:pt idx="3">
                  <c:v>0.14236111111111105</c:v>
                </c:pt>
                <c:pt idx="4">
                  <c:v>0.17708333333333337</c:v>
                </c:pt>
                <c:pt idx="5">
                  <c:v>0.21180555555555558</c:v>
                </c:pt>
                <c:pt idx="6">
                  <c:v>0.24652777777777779</c:v>
                </c:pt>
                <c:pt idx="7">
                  <c:v>0.28125</c:v>
                </c:pt>
                <c:pt idx="8">
                  <c:v>0.31597222222222221</c:v>
                </c:pt>
                <c:pt idx="9">
                  <c:v>0.35069444444444442</c:v>
                </c:pt>
                <c:pt idx="10">
                  <c:v>0.38541666666666663</c:v>
                </c:pt>
                <c:pt idx="11">
                  <c:v>0.42013888888888884</c:v>
                </c:pt>
                <c:pt idx="12">
                  <c:v>0.45486111111111105</c:v>
                </c:pt>
                <c:pt idx="13">
                  <c:v>0.48958333333333337</c:v>
                </c:pt>
                <c:pt idx="14">
                  <c:v>0.52430555555555558</c:v>
                </c:pt>
                <c:pt idx="15">
                  <c:v>0.55902777777777779</c:v>
                </c:pt>
                <c:pt idx="16">
                  <c:v>0.59375</c:v>
                </c:pt>
                <c:pt idx="17">
                  <c:v>0.6284722222222221</c:v>
                </c:pt>
                <c:pt idx="18">
                  <c:v>0.66319444444444442</c:v>
                </c:pt>
                <c:pt idx="19">
                  <c:v>0.69791666666666674</c:v>
                </c:pt>
                <c:pt idx="20">
                  <c:v>0.73263888888888884</c:v>
                </c:pt>
                <c:pt idx="21">
                  <c:v>0.76732638888888882</c:v>
                </c:pt>
                <c:pt idx="22">
                  <c:v>0.80204861111111114</c:v>
                </c:pt>
                <c:pt idx="23">
                  <c:v>0.83677083333333324</c:v>
                </c:pt>
                <c:pt idx="24">
                  <c:v>0.87149305555555556</c:v>
                </c:pt>
                <c:pt idx="25">
                  <c:v>0.90621527777777766</c:v>
                </c:pt>
                <c:pt idx="26">
                  <c:v>0.94093749999999998</c:v>
                </c:pt>
                <c:pt idx="27">
                  <c:v>0.9756597222222223</c:v>
                </c:pt>
                <c:pt idx="28">
                  <c:v>1.0103819444444444</c:v>
                </c:pt>
                <c:pt idx="29">
                  <c:v>1.0485763888888888</c:v>
                </c:pt>
                <c:pt idx="30">
                  <c:v>1.0832986111111111</c:v>
                </c:pt>
                <c:pt idx="31">
                  <c:v>1.1180208333333332</c:v>
                </c:pt>
                <c:pt idx="32">
                  <c:v>1.1527430555555556</c:v>
                </c:pt>
                <c:pt idx="33">
                  <c:v>1.1874652777777777</c:v>
                </c:pt>
                <c:pt idx="34">
                  <c:v>1.2221875</c:v>
                </c:pt>
                <c:pt idx="35">
                  <c:v>1.2569097222222223</c:v>
                </c:pt>
                <c:pt idx="36">
                  <c:v>1.2916319444444444</c:v>
                </c:pt>
                <c:pt idx="37">
                  <c:v>1.3263541666666667</c:v>
                </c:pt>
                <c:pt idx="38">
                  <c:v>1.3610763888888888</c:v>
                </c:pt>
                <c:pt idx="39">
                  <c:v>1.3957986111111111</c:v>
                </c:pt>
                <c:pt idx="40">
                  <c:v>1.4305208333333332</c:v>
                </c:pt>
                <c:pt idx="41">
                  <c:v>1.4652430555555556</c:v>
                </c:pt>
                <c:pt idx="42">
                  <c:v>1.4999652777777777</c:v>
                </c:pt>
                <c:pt idx="43">
                  <c:v>1.5346875</c:v>
                </c:pt>
              </c:numCache>
            </c:numRef>
          </c:xVal>
          <c:yVal>
            <c:numRef>
              <c:f>Calculations!$L$8:$L$51</c:f>
              <c:numCache>
                <c:formatCode>General</c:formatCode>
                <c:ptCount val="44"/>
                <c:pt idx="0">
                  <c:v>5.5162571723200049E-2</c:v>
                </c:pt>
                <c:pt idx="1">
                  <c:v>0.10134419827847641</c:v>
                </c:pt>
                <c:pt idx="2">
                  <c:v>0.17292340024610509</c:v>
                </c:pt>
                <c:pt idx="3">
                  <c:v>0.28817765307854959</c:v>
                </c:pt>
                <c:pt idx="4">
                  <c:v>0.43953442805248555</c:v>
                </c:pt>
                <c:pt idx="5">
                  <c:v>0.61500281654107836</c:v>
                </c:pt>
                <c:pt idx="6">
                  <c:v>0.80444344535379164</c:v>
                </c:pt>
                <c:pt idx="7">
                  <c:v>1.0007201952440097</c:v>
                </c:pt>
                <c:pt idx="8">
                  <c:v>1.1990391257753692</c:v>
                </c:pt>
                <c:pt idx="9">
                  <c:v>1.3962782259066882</c:v>
                </c:pt>
                <c:pt idx="10">
                  <c:v>1.590410468670687</c:v>
                </c:pt>
                <c:pt idx="11">
                  <c:v>1.7801219007561504</c:v>
                </c:pt>
                <c:pt idx="12">
                  <c:v>1.9648259973318627</c:v>
                </c:pt>
                <c:pt idx="13">
                  <c:v>2.1440751708260724</c:v>
                </c:pt>
                <c:pt idx="14">
                  <c:v>2.317670085036136</c:v>
                </c:pt>
                <c:pt idx="15">
                  <c:v>2.4856672583879891</c:v>
                </c:pt>
                <c:pt idx="16">
                  <c:v>2.6481853201269709</c:v>
                </c:pt>
                <c:pt idx="17">
                  <c:v>2.8052101960582227</c:v>
                </c:pt>
                <c:pt idx="18">
                  <c:v>2.9569994363717509</c:v>
                </c:pt>
                <c:pt idx="19">
                  <c:v>3.1038858504288864</c:v>
                </c:pt>
                <c:pt idx="20">
                  <c:v>3.2458805775636952</c:v>
                </c:pt>
                <c:pt idx="21">
                  <c:v>3.3831804393154221</c:v>
                </c:pt>
                <c:pt idx="22">
                  <c:v>3.5162539347115924</c:v>
                </c:pt>
                <c:pt idx="23">
                  <c:v>3.6451632337350821</c:v>
                </c:pt>
                <c:pt idx="24">
                  <c:v>3.7700553958940946</c:v>
                </c:pt>
                <c:pt idx="25">
                  <c:v>3.8911656308272007</c:v>
                </c:pt>
                <c:pt idx="26">
                  <c:v>4.0087185382027659</c:v>
                </c:pt>
                <c:pt idx="27">
                  <c:v>4.1228291895742197</c:v>
                </c:pt>
                <c:pt idx="28">
                  <c:v>4.2337040757656341</c:v>
                </c:pt>
                <c:pt idx="29">
                  <c:v>4.3520327781566701</c:v>
                </c:pt>
                <c:pt idx="30">
                  <c:v>4.4565456127514089</c:v>
                </c:pt>
                <c:pt idx="31">
                  <c:v>4.5583067249029305</c:v>
                </c:pt>
                <c:pt idx="32">
                  <c:v>4.6572951380862673</c:v>
                </c:pt>
                <c:pt idx="33">
                  <c:v>4.7537846461731812</c:v>
                </c:pt>
                <c:pt idx="34">
                  <c:v>4.8478442649354072</c:v>
                </c:pt>
                <c:pt idx="35">
                  <c:v>4.9396386358493389</c:v>
                </c:pt>
                <c:pt idx="36">
                  <c:v>5.0291283881241489</c:v>
                </c:pt>
                <c:pt idx="37">
                  <c:v>5.116470464034883</c:v>
                </c:pt>
                <c:pt idx="38">
                  <c:v>5.2018184119352497</c:v>
                </c:pt>
                <c:pt idx="39">
                  <c:v>5.2851226507282192</c:v>
                </c:pt>
                <c:pt idx="40">
                  <c:v>5.3666307090670982</c:v>
                </c:pt>
                <c:pt idx="41">
                  <c:v>5.4463874421301632</c:v>
                </c:pt>
                <c:pt idx="42">
                  <c:v>5.524335228445624</c:v>
                </c:pt>
                <c:pt idx="43">
                  <c:v>5.6006141489302737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B5-4E66-BC8B-FB0BAA699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754784"/>
        <c:axId val="506756032"/>
      </c:scatterChart>
      <c:valAx>
        <c:axId val="506754784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400"/>
                </a:pPr>
                <a:r>
                  <a:rPr lang="es-ES" sz="2400" b="1" i="0" baseline="0">
                    <a:effectLst/>
                  </a:rPr>
                  <a:t>t [d]</a:t>
                </a:r>
                <a:endParaRPr lang="es-ES" sz="24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955398904314019"/>
              <c:y val="0.9015567121906371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506756032"/>
        <c:crosses val="autoZero"/>
        <c:crossBetween val="midCat"/>
      </c:valAx>
      <c:valAx>
        <c:axId val="506756032"/>
        <c:scaling>
          <c:orientation val="minMax"/>
          <c:max val="8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2400"/>
                </a:pPr>
                <a:r>
                  <a:rPr lang="es-ES" sz="2400"/>
                  <a:t>s [m]</a:t>
                </a:r>
              </a:p>
            </c:rich>
          </c:tx>
          <c:layout>
            <c:manualLayout>
              <c:xMode val="edge"/>
              <c:yMode val="edge"/>
              <c:x val="1.1097322311020352E-2"/>
              <c:y val="0.4302132854862068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506754784"/>
        <c:crossesAt val="1.0000000000000002E-2"/>
        <c:crossBetween val="midCat"/>
      </c:valAx>
    </c:plotArea>
    <c:legend>
      <c:legendPos val="r"/>
      <c:layout>
        <c:manualLayout>
          <c:xMode val="edge"/>
          <c:yMode val="edge"/>
          <c:x val="0.1428004791171677"/>
          <c:y val="0.11924195916188443"/>
          <c:w val="0.31484687232051106"/>
          <c:h val="0.19084478846923797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600"/>
      </a:pPr>
      <a:endParaRPr lang="es-E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1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0</xdr:row>
      <xdr:rowOff>114300</xdr:rowOff>
    </xdr:from>
    <xdr:to>
      <xdr:col>10</xdr:col>
      <xdr:colOff>5006</xdr:colOff>
      <xdr:row>17</xdr:row>
      <xdr:rowOff>9525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58275" y="114300"/>
          <a:ext cx="5253281" cy="3133725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3</xdr:col>
      <xdr:colOff>57150</xdr:colOff>
      <xdr:row>17</xdr:row>
      <xdr:rowOff>0</xdr:rowOff>
    </xdr:from>
    <xdr:to>
      <xdr:col>13</xdr:col>
      <xdr:colOff>491146</xdr:colOff>
      <xdr:row>40</xdr:row>
      <xdr:rowOff>145089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700" y="3876675"/>
          <a:ext cx="8053996" cy="4707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</xdr:row>
      <xdr:rowOff>57149</xdr:rowOff>
    </xdr:from>
    <xdr:to>
      <xdr:col>13</xdr:col>
      <xdr:colOff>314325</xdr:colOff>
      <xdr:row>27</xdr:row>
      <xdr:rowOff>161924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23813</xdr:colOff>
      <xdr:row>0</xdr:row>
      <xdr:rowOff>15875</xdr:rowOff>
    </xdr:from>
    <xdr:to>
      <xdr:col>6</xdr:col>
      <xdr:colOff>619125</xdr:colOff>
      <xdr:row>11</xdr:row>
      <xdr:rowOff>127000</xdr:rowOff>
    </xdr:to>
    <xdr:sp macro="" textlink="">
      <xdr:nvSpPr>
        <xdr:cNvPr id="2" name="Rectangle 1"/>
        <xdr:cNvSpPr/>
      </xdr:nvSpPr>
      <xdr:spPr>
        <a:xfrm>
          <a:off x="23813" y="15875"/>
          <a:ext cx="5167312" cy="229393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33337</xdr:colOff>
      <xdr:row>7</xdr:row>
      <xdr:rowOff>85725</xdr:rowOff>
    </xdr:from>
    <xdr:to>
      <xdr:col>4</xdr:col>
      <xdr:colOff>576262</xdr:colOff>
      <xdr:row>10</xdr:row>
      <xdr:rowOff>57150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337" y="1506538"/>
          <a:ext cx="1304925" cy="542925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184150</xdr:colOff>
      <xdr:row>7</xdr:row>
      <xdr:rowOff>53975</xdr:rowOff>
    </xdr:from>
    <xdr:to>
      <xdr:col>2</xdr:col>
      <xdr:colOff>498475</xdr:colOff>
      <xdr:row>10</xdr:row>
      <xdr:rowOff>73025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1474788"/>
          <a:ext cx="1838325" cy="590550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173037</xdr:colOff>
      <xdr:row>5</xdr:row>
      <xdr:rowOff>117475</xdr:rowOff>
    </xdr:from>
    <xdr:to>
      <xdr:col>3</xdr:col>
      <xdr:colOff>239712</xdr:colOff>
      <xdr:row>7</xdr:row>
      <xdr:rowOff>80962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37" y="1133475"/>
          <a:ext cx="2352675" cy="368300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163512</xdr:colOff>
      <xdr:row>2</xdr:row>
      <xdr:rowOff>147637</xdr:rowOff>
    </xdr:from>
    <xdr:to>
      <xdr:col>3</xdr:col>
      <xdr:colOff>515937</xdr:colOff>
      <xdr:row>5</xdr:row>
      <xdr:rowOff>100013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512" y="552450"/>
          <a:ext cx="2638425" cy="563563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180975</xdr:colOff>
      <xdr:row>1</xdr:row>
      <xdr:rowOff>52387</xdr:rowOff>
    </xdr:from>
    <xdr:to>
      <xdr:col>1</xdr:col>
      <xdr:colOff>657225</xdr:colOff>
      <xdr:row>2</xdr:row>
      <xdr:rowOff>174624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58762"/>
          <a:ext cx="1238250" cy="320675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 editAs="oneCell">
    <xdr:from>
      <xdr:col>0</xdr:col>
      <xdr:colOff>0</xdr:colOff>
      <xdr:row>11</xdr:row>
      <xdr:rowOff>142876</xdr:rowOff>
    </xdr:from>
    <xdr:to>
      <xdr:col>6</xdr:col>
      <xdr:colOff>630717</xdr:colOff>
      <xdr:row>28</xdr:row>
      <xdr:rowOff>7938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325689"/>
          <a:ext cx="5202717" cy="3103562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7" sqref="C17"/>
    </sheetView>
  </sheetViews>
  <sheetFormatPr defaultColWidth="11.42578125" defaultRowHeight="15" x14ac:dyDescent="0.25"/>
  <cols>
    <col min="1" max="1" width="11.42578125" customWidth="1"/>
    <col min="2" max="2" width="13.7109375" customWidth="1"/>
    <col min="3" max="3" width="109.42578125" customWidth="1"/>
  </cols>
  <sheetData>
    <row r="1" spans="1:3" ht="18.75" x14ac:dyDescent="0.3">
      <c r="A1" s="3" t="s">
        <v>50</v>
      </c>
    </row>
    <row r="2" spans="1:3" ht="15.75" x14ac:dyDescent="0.25">
      <c r="A2" s="6" t="s">
        <v>24</v>
      </c>
    </row>
    <row r="4" spans="1:3" ht="18.75" x14ac:dyDescent="0.3">
      <c r="A4" s="5" t="s">
        <v>21</v>
      </c>
    </row>
    <row r="5" spans="1:3" ht="18.75" x14ac:dyDescent="0.3">
      <c r="A5" s="4" t="s">
        <v>3</v>
      </c>
      <c r="B5" s="1"/>
      <c r="C5" s="1"/>
    </row>
    <row r="6" spans="1:3" ht="18.75" x14ac:dyDescent="0.3">
      <c r="A6" s="3" t="s">
        <v>36</v>
      </c>
      <c r="B6" s="3"/>
      <c r="C6" s="3"/>
    </row>
    <row r="7" spans="1:3" ht="18.75" x14ac:dyDescent="0.3">
      <c r="A7" s="3" t="s">
        <v>37</v>
      </c>
      <c r="B7" s="3"/>
      <c r="C7" s="3"/>
    </row>
    <row r="8" spans="1:3" ht="18.75" x14ac:dyDescent="0.3">
      <c r="A8" s="3" t="s">
        <v>25</v>
      </c>
      <c r="B8" s="3"/>
      <c r="C8" s="3"/>
    </row>
    <row r="9" spans="1:3" ht="18.75" x14ac:dyDescent="0.3">
      <c r="A9" s="3" t="s">
        <v>26</v>
      </c>
      <c r="B9" s="3"/>
      <c r="C9" s="3"/>
    </row>
    <row r="11" spans="1:3" ht="18.75" x14ac:dyDescent="0.3">
      <c r="A11" s="5" t="s">
        <v>4</v>
      </c>
      <c r="B11" s="5" t="s">
        <v>5</v>
      </c>
      <c r="C11" s="4" t="s">
        <v>27</v>
      </c>
    </row>
    <row r="12" spans="1:3" ht="18.75" x14ac:dyDescent="0.3">
      <c r="B12" t="s">
        <v>6</v>
      </c>
      <c r="C12" s="2" t="s">
        <v>28</v>
      </c>
    </row>
    <row r="13" spans="1:3" ht="18.75" x14ac:dyDescent="0.3">
      <c r="B13" t="s">
        <v>7</v>
      </c>
      <c r="C13" s="2" t="s">
        <v>29</v>
      </c>
    </row>
    <row r="14" spans="1:3" ht="18.75" x14ac:dyDescent="0.3">
      <c r="B14" t="s">
        <v>8</v>
      </c>
      <c r="C14" s="2" t="s">
        <v>30</v>
      </c>
    </row>
    <row r="15" spans="1:3" ht="18.75" x14ac:dyDescent="0.3">
      <c r="B15" t="s">
        <v>9</v>
      </c>
      <c r="C15" s="2" t="s">
        <v>31</v>
      </c>
    </row>
    <row r="16" spans="1:3" ht="18.75" x14ac:dyDescent="0.3">
      <c r="B16" t="s">
        <v>51</v>
      </c>
      <c r="C16" s="2" t="s">
        <v>52</v>
      </c>
    </row>
    <row r="17" spans="1:3" ht="15.75" x14ac:dyDescent="0.25">
      <c r="C17" s="2"/>
    </row>
    <row r="18" spans="1:3" ht="18.75" x14ac:dyDescent="0.3">
      <c r="A18" s="5" t="s">
        <v>10</v>
      </c>
      <c r="B18" s="5" t="s">
        <v>11</v>
      </c>
    </row>
    <row r="19" spans="1:3" ht="18.75" x14ac:dyDescent="0.3">
      <c r="B19" t="s">
        <v>12</v>
      </c>
      <c r="C19" s="2" t="s">
        <v>13</v>
      </c>
    </row>
    <row r="20" spans="1:3" ht="15.75" x14ac:dyDescent="0.25">
      <c r="B20" t="s">
        <v>14</v>
      </c>
      <c r="C20" s="2" t="s">
        <v>15</v>
      </c>
    </row>
    <row r="21" spans="1:3" ht="15.75" x14ac:dyDescent="0.25">
      <c r="B21" t="s">
        <v>16</v>
      </c>
      <c r="C21" s="2" t="s">
        <v>17</v>
      </c>
    </row>
    <row r="23" spans="1:3" ht="18.75" x14ac:dyDescent="0.3">
      <c r="A23" s="5" t="s">
        <v>20</v>
      </c>
      <c r="B23" s="5" t="s">
        <v>18</v>
      </c>
    </row>
    <row r="24" spans="1:3" ht="15.75" x14ac:dyDescent="0.25">
      <c r="B24" s="48" t="s">
        <v>22</v>
      </c>
      <c r="C24" s="49"/>
    </row>
    <row r="25" spans="1:3" ht="15.75" x14ac:dyDescent="0.25">
      <c r="B25" s="2" t="s">
        <v>19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3" sqref="F3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AQ67"/>
  <sheetViews>
    <sheetView zoomScale="80" zoomScaleNormal="80" workbookViewId="0">
      <selection activeCell="E40" sqref="E40"/>
    </sheetView>
  </sheetViews>
  <sheetFormatPr defaultColWidth="11.42578125" defaultRowHeight="15" x14ac:dyDescent="0.25"/>
  <cols>
    <col min="8" max="8" width="11.42578125" style="41"/>
    <col min="9" max="10" width="11.42578125" style="18"/>
    <col min="11" max="11" width="12.85546875" style="18" bestFit="1" customWidth="1"/>
    <col min="12" max="12" width="12.85546875" style="18" customWidth="1"/>
    <col min="13" max="13" width="13.28515625" style="18" customWidth="1"/>
    <col min="14" max="14" width="14.28515625" bestFit="1" customWidth="1"/>
    <col min="22" max="22" width="13.85546875" bestFit="1" customWidth="1"/>
  </cols>
  <sheetData>
    <row r="1" spans="8:43" ht="16.5" customHeight="1" thickBot="1" x14ac:dyDescent="0.3">
      <c r="H1" s="18"/>
      <c r="J1" s="19"/>
      <c r="L1" s="54" t="s">
        <v>42</v>
      </c>
      <c r="M1" s="17" t="s">
        <v>0</v>
      </c>
      <c r="N1" s="33">
        <v>1</v>
      </c>
      <c r="O1" s="33">
        <v>2</v>
      </c>
      <c r="P1" s="33">
        <v>3</v>
      </c>
      <c r="Q1" s="32">
        <v>4</v>
      </c>
      <c r="R1" s="32">
        <v>5</v>
      </c>
      <c r="S1" s="32">
        <v>6</v>
      </c>
      <c r="T1" s="32">
        <v>7</v>
      </c>
      <c r="U1" s="32">
        <v>8</v>
      </c>
      <c r="V1" s="32">
        <v>9</v>
      </c>
      <c r="W1" s="32">
        <v>10</v>
      </c>
      <c r="X1" s="32">
        <v>11</v>
      </c>
      <c r="Y1" s="32">
        <v>12</v>
      </c>
      <c r="Z1" s="32">
        <v>13</v>
      </c>
      <c r="AA1" s="32">
        <v>14</v>
      </c>
      <c r="AB1" s="32">
        <v>15</v>
      </c>
      <c r="AC1" s="32">
        <v>16</v>
      </c>
      <c r="AD1" s="32">
        <v>17</v>
      </c>
      <c r="AE1" s="32">
        <v>18</v>
      </c>
      <c r="AF1" s="32">
        <v>19</v>
      </c>
      <c r="AG1" s="32">
        <v>20</v>
      </c>
      <c r="AH1" s="32">
        <v>21</v>
      </c>
      <c r="AI1" s="32">
        <v>22</v>
      </c>
      <c r="AJ1" s="32">
        <v>23</v>
      </c>
      <c r="AK1" s="32">
        <v>24</v>
      </c>
      <c r="AL1" s="32">
        <v>25</v>
      </c>
      <c r="AM1" s="32">
        <v>26</v>
      </c>
      <c r="AN1" s="32">
        <v>27</v>
      </c>
      <c r="AO1" s="32">
        <v>28</v>
      </c>
      <c r="AQ1" s="9"/>
    </row>
    <row r="2" spans="8:43" ht="15.75" x14ac:dyDescent="0.25">
      <c r="H2" s="14" t="s">
        <v>32</v>
      </c>
      <c r="I2" s="20">
        <f>INDEX(N2:AS2,1,I4)</f>
        <v>496.8</v>
      </c>
      <c r="J2" s="46" t="s">
        <v>23</v>
      </c>
      <c r="L2" s="55"/>
      <c r="M2" s="26" t="s">
        <v>39</v>
      </c>
      <c r="N2" s="35">
        <v>496.8</v>
      </c>
      <c r="O2" s="45"/>
      <c r="P2" s="35"/>
      <c r="Q2" s="35"/>
      <c r="R2" s="35"/>
      <c r="S2" s="35"/>
      <c r="T2" s="35"/>
      <c r="U2" s="35"/>
      <c r="V2" s="35"/>
      <c r="W2" s="35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11"/>
      <c r="AJ2" s="11"/>
      <c r="AK2" s="11"/>
      <c r="AL2" s="11"/>
      <c r="AM2" s="11"/>
      <c r="AN2" s="11"/>
      <c r="AO2" s="11"/>
      <c r="AQ2" s="9"/>
    </row>
    <row r="3" spans="8:43" ht="16.5" thickBot="1" x14ac:dyDescent="0.3">
      <c r="H3" s="15" t="s">
        <v>38</v>
      </c>
      <c r="I3" s="21">
        <f>INDEX(N3:AS3,1,I4)</f>
        <v>0</v>
      </c>
      <c r="J3" s="22">
        <v>3.214</v>
      </c>
      <c r="L3" s="55"/>
      <c r="M3" s="26" t="s">
        <v>40</v>
      </c>
      <c r="N3" s="37">
        <v>0</v>
      </c>
      <c r="O3" s="35"/>
      <c r="P3" s="37"/>
      <c r="Q3" s="37"/>
      <c r="R3" s="37"/>
      <c r="S3" s="37"/>
      <c r="T3" s="37"/>
      <c r="U3" s="37"/>
      <c r="V3" s="37"/>
      <c r="W3" s="37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28"/>
      <c r="AJ3" s="28"/>
      <c r="AK3" s="28"/>
      <c r="AL3" s="28"/>
      <c r="AM3" s="28"/>
      <c r="AN3" s="28"/>
      <c r="AO3" s="28"/>
      <c r="AQ3" s="9"/>
    </row>
    <row r="4" spans="8:43" ht="16.5" thickBot="1" x14ac:dyDescent="0.3">
      <c r="H4" s="16" t="s">
        <v>2</v>
      </c>
      <c r="I4" s="22">
        <v>1</v>
      </c>
      <c r="J4" s="19"/>
      <c r="L4" s="56"/>
      <c r="M4" s="27" t="s">
        <v>41</v>
      </c>
      <c r="N4" s="39">
        <f>(N2-I2)/$I$2</f>
        <v>0</v>
      </c>
      <c r="O4" s="39">
        <f t="shared" ref="O4:AO4" si="0">(O2-N2)/$I$2</f>
        <v>-1</v>
      </c>
      <c r="P4" s="39">
        <f t="shared" si="0"/>
        <v>0</v>
      </c>
      <c r="Q4" s="39">
        <f t="shared" si="0"/>
        <v>0</v>
      </c>
      <c r="R4" s="39">
        <f t="shared" si="0"/>
        <v>0</v>
      </c>
      <c r="S4" s="39">
        <f t="shared" si="0"/>
        <v>0</v>
      </c>
      <c r="T4" s="39">
        <f t="shared" si="0"/>
        <v>0</v>
      </c>
      <c r="U4" s="39">
        <f t="shared" si="0"/>
        <v>0</v>
      </c>
      <c r="V4" s="39">
        <f t="shared" si="0"/>
        <v>0</v>
      </c>
      <c r="W4" s="39">
        <f t="shared" si="0"/>
        <v>0</v>
      </c>
      <c r="X4" s="39">
        <f t="shared" si="0"/>
        <v>0</v>
      </c>
      <c r="Y4" s="39">
        <f t="shared" si="0"/>
        <v>0</v>
      </c>
      <c r="Z4" s="39">
        <f t="shared" si="0"/>
        <v>0</v>
      </c>
      <c r="AA4" s="39">
        <f t="shared" si="0"/>
        <v>0</v>
      </c>
      <c r="AB4" s="39">
        <f t="shared" si="0"/>
        <v>0</v>
      </c>
      <c r="AC4" s="39">
        <f t="shared" si="0"/>
        <v>0</v>
      </c>
      <c r="AD4" s="39">
        <f t="shared" si="0"/>
        <v>0</v>
      </c>
      <c r="AE4" s="39">
        <f t="shared" si="0"/>
        <v>0</v>
      </c>
      <c r="AF4" s="39">
        <f t="shared" si="0"/>
        <v>0</v>
      </c>
      <c r="AG4" s="39">
        <f t="shared" si="0"/>
        <v>0</v>
      </c>
      <c r="AH4" s="39">
        <f t="shared" si="0"/>
        <v>0</v>
      </c>
      <c r="AI4" s="39">
        <f t="shared" si="0"/>
        <v>0</v>
      </c>
      <c r="AJ4" s="39">
        <f t="shared" si="0"/>
        <v>0</v>
      </c>
      <c r="AK4" s="39">
        <f t="shared" si="0"/>
        <v>0</v>
      </c>
      <c r="AL4" s="39">
        <f t="shared" si="0"/>
        <v>0</v>
      </c>
      <c r="AM4" s="39">
        <f t="shared" si="0"/>
        <v>0</v>
      </c>
      <c r="AN4" s="39">
        <f t="shared" si="0"/>
        <v>0</v>
      </c>
      <c r="AO4" s="39">
        <f t="shared" si="0"/>
        <v>0</v>
      </c>
      <c r="AQ4" s="9"/>
    </row>
    <row r="5" spans="8:43" ht="15.75" x14ac:dyDescent="0.25">
      <c r="H5" s="14" t="s">
        <v>33</v>
      </c>
      <c r="I5" s="14" t="s">
        <v>34</v>
      </c>
      <c r="J5" s="17" t="s">
        <v>44</v>
      </c>
      <c r="N5" s="8"/>
      <c r="O5" s="8"/>
    </row>
    <row r="6" spans="8:43" ht="15.75" thickBot="1" x14ac:dyDescent="0.3">
      <c r="H6" s="44">
        <v>0.4042013888888889</v>
      </c>
      <c r="I6" s="23">
        <v>1.669</v>
      </c>
      <c r="J6" s="42">
        <f>PRODUCT(N6:INDEX(N6:AO6,1,$I$4))</f>
        <v>1</v>
      </c>
      <c r="N6" s="30">
        <f t="shared" ref="N6:AO6" si="1">(($H6-N$3)/($H6-$I$3))^N$4</f>
        <v>1</v>
      </c>
      <c r="O6" s="31">
        <f t="shared" si="1"/>
        <v>1</v>
      </c>
      <c r="P6" s="32">
        <f t="shared" si="1"/>
        <v>1</v>
      </c>
      <c r="Q6" s="32">
        <f t="shared" si="1"/>
        <v>1</v>
      </c>
      <c r="R6" s="32">
        <f t="shared" si="1"/>
        <v>1</v>
      </c>
      <c r="S6" s="32">
        <f t="shared" si="1"/>
        <v>1</v>
      </c>
      <c r="T6" s="32">
        <f t="shared" si="1"/>
        <v>1</v>
      </c>
      <c r="U6" s="32">
        <f t="shared" si="1"/>
        <v>1</v>
      </c>
      <c r="V6" s="32">
        <f t="shared" si="1"/>
        <v>1</v>
      </c>
      <c r="W6" s="32">
        <f t="shared" si="1"/>
        <v>1</v>
      </c>
      <c r="X6" s="32">
        <f t="shared" si="1"/>
        <v>1</v>
      </c>
      <c r="Y6" s="32">
        <f t="shared" si="1"/>
        <v>1</v>
      </c>
      <c r="Z6" s="32">
        <f t="shared" si="1"/>
        <v>1</v>
      </c>
      <c r="AA6" s="32">
        <f t="shared" si="1"/>
        <v>1</v>
      </c>
      <c r="AB6" s="32">
        <f t="shared" si="1"/>
        <v>1</v>
      </c>
      <c r="AC6" s="32">
        <f t="shared" si="1"/>
        <v>1</v>
      </c>
      <c r="AD6" s="32">
        <f t="shared" si="1"/>
        <v>1</v>
      </c>
      <c r="AE6" s="32">
        <f t="shared" si="1"/>
        <v>1</v>
      </c>
      <c r="AF6" s="32">
        <f t="shared" si="1"/>
        <v>1</v>
      </c>
      <c r="AG6" s="32">
        <f t="shared" si="1"/>
        <v>1</v>
      </c>
      <c r="AH6" s="32">
        <f t="shared" si="1"/>
        <v>1</v>
      </c>
      <c r="AI6" s="32">
        <f t="shared" si="1"/>
        <v>1</v>
      </c>
      <c r="AJ6" s="32">
        <f t="shared" si="1"/>
        <v>1</v>
      </c>
      <c r="AK6" s="32">
        <f t="shared" si="1"/>
        <v>1</v>
      </c>
      <c r="AL6" s="32">
        <f t="shared" si="1"/>
        <v>1</v>
      </c>
      <c r="AM6" s="32">
        <f t="shared" si="1"/>
        <v>1</v>
      </c>
      <c r="AN6" s="32">
        <f t="shared" si="1"/>
        <v>1</v>
      </c>
      <c r="AO6" s="32">
        <f t="shared" si="1"/>
        <v>1</v>
      </c>
      <c r="AQ6" s="9"/>
    </row>
    <row r="7" spans="8:43" ht="16.5" thickBot="1" x14ac:dyDescent="0.3">
      <c r="H7" s="12" t="s">
        <v>35</v>
      </c>
      <c r="I7" s="13" t="s">
        <v>1</v>
      </c>
      <c r="J7" s="10" t="s">
        <v>43</v>
      </c>
      <c r="K7" s="10" t="s">
        <v>49</v>
      </c>
      <c r="L7" s="47" t="s">
        <v>45</v>
      </c>
      <c r="N7" s="31"/>
      <c r="O7" s="31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</row>
    <row r="8" spans="8:43" x14ac:dyDescent="0.25">
      <c r="H8" s="43">
        <v>0.44050925925925927</v>
      </c>
      <c r="I8" s="24">
        <v>1.8903000000000001</v>
      </c>
      <c r="J8" s="25">
        <f>PRODUCT(N8:INDEX(N8:AO8,1,$I$4))</f>
        <v>1</v>
      </c>
      <c r="K8" s="50">
        <f t="shared" ref="K8:K51" si="2">(H8-$H$6)*$J$6/J8</f>
        <v>3.6307870370370365E-2</v>
      </c>
      <c r="L8" s="51">
        <f t="shared" ref="L8:L51" si="3">$I$6+$J$3*LN(H8/$H$6)-I8</f>
        <v>5.5162571723200049E-2</v>
      </c>
      <c r="N8" s="34">
        <f t="shared" ref="N8:W17" si="4">(($H8-N$3)/($H8-$I$3))^N$4</f>
        <v>1</v>
      </c>
      <c r="O8" s="29">
        <f t="shared" si="4"/>
        <v>1</v>
      </c>
      <c r="P8" s="9">
        <f t="shared" si="4"/>
        <v>1</v>
      </c>
      <c r="Q8">
        <f t="shared" si="4"/>
        <v>1</v>
      </c>
      <c r="R8">
        <f t="shared" si="4"/>
        <v>1</v>
      </c>
      <c r="S8">
        <f t="shared" si="4"/>
        <v>1</v>
      </c>
      <c r="T8">
        <f t="shared" si="4"/>
        <v>1</v>
      </c>
      <c r="U8">
        <f t="shared" si="4"/>
        <v>1</v>
      </c>
      <c r="V8">
        <f t="shared" si="4"/>
        <v>1</v>
      </c>
      <c r="W8">
        <f t="shared" si="4"/>
        <v>1</v>
      </c>
      <c r="X8">
        <f t="shared" ref="X8:AG17" si="5">(($H8-X$3)/($H8-$I$3))^X$4</f>
        <v>1</v>
      </c>
      <c r="Y8">
        <f t="shared" si="5"/>
        <v>1</v>
      </c>
      <c r="Z8">
        <f t="shared" si="5"/>
        <v>1</v>
      </c>
      <c r="AA8">
        <f t="shared" si="5"/>
        <v>1</v>
      </c>
      <c r="AB8">
        <f t="shared" si="5"/>
        <v>1</v>
      </c>
      <c r="AC8">
        <f t="shared" si="5"/>
        <v>1</v>
      </c>
      <c r="AD8">
        <f t="shared" si="5"/>
        <v>1</v>
      </c>
      <c r="AE8">
        <f t="shared" si="5"/>
        <v>1</v>
      </c>
      <c r="AF8">
        <f t="shared" si="5"/>
        <v>1</v>
      </c>
      <c r="AG8">
        <f t="shared" si="5"/>
        <v>1</v>
      </c>
      <c r="AH8">
        <f t="shared" ref="AH8:AO17" si="6">(($H8-AH$3)/($H8-$I$3))^AH$4</f>
        <v>1</v>
      </c>
      <c r="AI8">
        <f t="shared" si="6"/>
        <v>1</v>
      </c>
      <c r="AJ8">
        <f t="shared" si="6"/>
        <v>1</v>
      </c>
      <c r="AK8">
        <f t="shared" si="6"/>
        <v>1</v>
      </c>
      <c r="AL8">
        <f t="shared" si="6"/>
        <v>1</v>
      </c>
      <c r="AM8">
        <f t="shared" si="6"/>
        <v>1</v>
      </c>
      <c r="AN8">
        <f t="shared" si="6"/>
        <v>1</v>
      </c>
      <c r="AO8">
        <f t="shared" si="6"/>
        <v>1</v>
      </c>
    </row>
    <row r="9" spans="8:43" x14ac:dyDescent="0.25">
      <c r="H9" s="43">
        <v>0.47711805555555553</v>
      </c>
      <c r="I9" s="24">
        <v>2.1006999999999998</v>
      </c>
      <c r="J9" s="25">
        <f>PRODUCT(N9:INDEX(N9:AO9,1,$I$4))</f>
        <v>1</v>
      </c>
      <c r="K9" s="52">
        <f t="shared" si="2"/>
        <v>7.291666666666663E-2</v>
      </c>
      <c r="L9" s="53">
        <f t="shared" si="3"/>
        <v>0.10134419827847641</v>
      </c>
      <c r="N9" s="34">
        <f t="shared" si="4"/>
        <v>1</v>
      </c>
      <c r="O9" s="29">
        <f t="shared" si="4"/>
        <v>1</v>
      </c>
      <c r="P9" s="9">
        <f t="shared" si="4"/>
        <v>1</v>
      </c>
      <c r="Q9">
        <f t="shared" si="4"/>
        <v>1</v>
      </c>
      <c r="R9">
        <f t="shared" si="4"/>
        <v>1</v>
      </c>
      <c r="S9">
        <f t="shared" si="4"/>
        <v>1</v>
      </c>
      <c r="T9">
        <f t="shared" si="4"/>
        <v>1</v>
      </c>
      <c r="U9">
        <f t="shared" si="4"/>
        <v>1</v>
      </c>
      <c r="V9">
        <f t="shared" si="4"/>
        <v>1</v>
      </c>
      <c r="W9">
        <f t="shared" si="4"/>
        <v>1</v>
      </c>
      <c r="X9">
        <f t="shared" si="5"/>
        <v>1</v>
      </c>
      <c r="Y9">
        <f t="shared" si="5"/>
        <v>1</v>
      </c>
      <c r="Z9">
        <f t="shared" si="5"/>
        <v>1</v>
      </c>
      <c r="AA9">
        <f t="shared" si="5"/>
        <v>1</v>
      </c>
      <c r="AB9">
        <f t="shared" si="5"/>
        <v>1</v>
      </c>
      <c r="AC9">
        <f t="shared" si="5"/>
        <v>1</v>
      </c>
      <c r="AD9">
        <f t="shared" si="5"/>
        <v>1</v>
      </c>
      <c r="AE9">
        <f t="shared" si="5"/>
        <v>1</v>
      </c>
      <c r="AF9">
        <f t="shared" si="5"/>
        <v>1</v>
      </c>
      <c r="AG9">
        <f t="shared" si="5"/>
        <v>1</v>
      </c>
      <c r="AH9">
        <f t="shared" si="6"/>
        <v>1</v>
      </c>
      <c r="AI9">
        <f t="shared" si="6"/>
        <v>1</v>
      </c>
      <c r="AJ9">
        <f t="shared" si="6"/>
        <v>1</v>
      </c>
      <c r="AK9">
        <f t="shared" si="6"/>
        <v>1</v>
      </c>
      <c r="AL9">
        <f t="shared" si="6"/>
        <v>1</v>
      </c>
      <c r="AM9">
        <f t="shared" si="6"/>
        <v>1</v>
      </c>
      <c r="AN9">
        <f t="shared" si="6"/>
        <v>1</v>
      </c>
      <c r="AO9">
        <f t="shared" si="6"/>
        <v>1</v>
      </c>
    </row>
    <row r="10" spans="8:43" x14ac:dyDescent="0.25">
      <c r="H10" s="43">
        <v>0.51184027777777774</v>
      </c>
      <c r="I10" s="24">
        <v>2.2549000000000001</v>
      </c>
      <c r="J10" s="25">
        <f>PRODUCT(N10:INDEX(N10:AO10,1,$I$4))</f>
        <v>1</v>
      </c>
      <c r="K10" s="52">
        <f t="shared" si="2"/>
        <v>0.10763888888888884</v>
      </c>
      <c r="L10" s="53">
        <f t="shared" si="3"/>
        <v>0.17292340024610509</v>
      </c>
      <c r="N10" s="34">
        <f t="shared" si="4"/>
        <v>1</v>
      </c>
      <c r="O10" s="29">
        <f t="shared" si="4"/>
        <v>1</v>
      </c>
      <c r="P10" s="9">
        <f t="shared" si="4"/>
        <v>1</v>
      </c>
      <c r="Q10">
        <f t="shared" si="4"/>
        <v>1</v>
      </c>
      <c r="R10">
        <f t="shared" si="4"/>
        <v>1</v>
      </c>
      <c r="S10">
        <f t="shared" si="4"/>
        <v>1</v>
      </c>
      <c r="T10">
        <f t="shared" si="4"/>
        <v>1</v>
      </c>
      <c r="U10">
        <f t="shared" si="4"/>
        <v>1</v>
      </c>
      <c r="V10">
        <f t="shared" si="4"/>
        <v>1</v>
      </c>
      <c r="W10">
        <f t="shared" si="4"/>
        <v>1</v>
      </c>
      <c r="X10">
        <f t="shared" si="5"/>
        <v>1</v>
      </c>
      <c r="Y10">
        <f t="shared" si="5"/>
        <v>1</v>
      </c>
      <c r="Z10">
        <f t="shared" si="5"/>
        <v>1</v>
      </c>
      <c r="AA10">
        <f t="shared" si="5"/>
        <v>1</v>
      </c>
      <c r="AB10">
        <f t="shared" si="5"/>
        <v>1</v>
      </c>
      <c r="AC10">
        <f t="shared" si="5"/>
        <v>1</v>
      </c>
      <c r="AD10">
        <f t="shared" si="5"/>
        <v>1</v>
      </c>
      <c r="AE10">
        <f t="shared" si="5"/>
        <v>1</v>
      </c>
      <c r="AF10">
        <f t="shared" si="5"/>
        <v>1</v>
      </c>
      <c r="AG10">
        <f t="shared" si="5"/>
        <v>1</v>
      </c>
      <c r="AH10">
        <f t="shared" si="6"/>
        <v>1</v>
      </c>
      <c r="AI10">
        <f t="shared" si="6"/>
        <v>1</v>
      </c>
      <c r="AJ10">
        <f t="shared" si="6"/>
        <v>1</v>
      </c>
      <c r="AK10">
        <f t="shared" si="6"/>
        <v>1</v>
      </c>
      <c r="AL10">
        <f t="shared" si="6"/>
        <v>1</v>
      </c>
      <c r="AM10">
        <f t="shared" si="6"/>
        <v>1</v>
      </c>
      <c r="AN10">
        <f t="shared" si="6"/>
        <v>1</v>
      </c>
      <c r="AO10">
        <f t="shared" si="6"/>
        <v>1</v>
      </c>
    </row>
    <row r="11" spans="8:43" x14ac:dyDescent="0.25">
      <c r="H11" s="43">
        <v>0.54656249999999995</v>
      </c>
      <c r="I11" s="24">
        <v>2.3506</v>
      </c>
      <c r="J11" s="25">
        <f>PRODUCT(N11:INDEX(N11:AO11,1,$I$4))</f>
        <v>1</v>
      </c>
      <c r="K11" s="52">
        <f t="shared" si="2"/>
        <v>0.14236111111111105</v>
      </c>
      <c r="L11" s="53">
        <f t="shared" si="3"/>
        <v>0.28817765307854959</v>
      </c>
      <c r="N11" s="34">
        <f t="shared" si="4"/>
        <v>1</v>
      </c>
      <c r="O11" s="29">
        <f t="shared" si="4"/>
        <v>1</v>
      </c>
      <c r="P11" s="9">
        <f t="shared" si="4"/>
        <v>1</v>
      </c>
      <c r="Q11">
        <f t="shared" si="4"/>
        <v>1</v>
      </c>
      <c r="R11">
        <f t="shared" si="4"/>
        <v>1</v>
      </c>
      <c r="S11">
        <f t="shared" si="4"/>
        <v>1</v>
      </c>
      <c r="T11">
        <f t="shared" si="4"/>
        <v>1</v>
      </c>
      <c r="U11">
        <f t="shared" si="4"/>
        <v>1</v>
      </c>
      <c r="V11">
        <f t="shared" si="4"/>
        <v>1</v>
      </c>
      <c r="W11">
        <f t="shared" si="4"/>
        <v>1</v>
      </c>
      <c r="X11">
        <f t="shared" si="5"/>
        <v>1</v>
      </c>
      <c r="Y11">
        <f t="shared" si="5"/>
        <v>1</v>
      </c>
      <c r="Z11">
        <f t="shared" si="5"/>
        <v>1</v>
      </c>
      <c r="AA11">
        <f t="shared" si="5"/>
        <v>1</v>
      </c>
      <c r="AB11">
        <f t="shared" si="5"/>
        <v>1</v>
      </c>
      <c r="AC11">
        <f t="shared" si="5"/>
        <v>1</v>
      </c>
      <c r="AD11">
        <f t="shared" si="5"/>
        <v>1</v>
      </c>
      <c r="AE11">
        <f t="shared" si="5"/>
        <v>1</v>
      </c>
      <c r="AF11">
        <f t="shared" si="5"/>
        <v>1</v>
      </c>
      <c r="AG11">
        <f t="shared" si="5"/>
        <v>1</v>
      </c>
      <c r="AH11">
        <f t="shared" si="6"/>
        <v>1</v>
      </c>
      <c r="AI11">
        <f t="shared" si="6"/>
        <v>1</v>
      </c>
      <c r="AJ11">
        <f t="shared" si="6"/>
        <v>1</v>
      </c>
      <c r="AK11">
        <f t="shared" si="6"/>
        <v>1</v>
      </c>
      <c r="AL11">
        <f t="shared" si="6"/>
        <v>1</v>
      </c>
      <c r="AM11">
        <f t="shared" si="6"/>
        <v>1</v>
      </c>
      <c r="AN11">
        <f t="shared" si="6"/>
        <v>1</v>
      </c>
      <c r="AO11">
        <f t="shared" si="6"/>
        <v>1</v>
      </c>
    </row>
    <row r="12" spans="8:43" x14ac:dyDescent="0.25">
      <c r="H12" s="43">
        <v>0.58128472222222227</v>
      </c>
      <c r="I12" s="24">
        <v>2.3972000000000002</v>
      </c>
      <c r="J12" s="25">
        <f>PRODUCT(N12:INDEX(N12:AO12,1,$I$4))</f>
        <v>1</v>
      </c>
      <c r="K12" s="52">
        <f t="shared" si="2"/>
        <v>0.17708333333333337</v>
      </c>
      <c r="L12" s="53">
        <f t="shared" si="3"/>
        <v>0.43953442805248555</v>
      </c>
      <c r="N12" s="34">
        <f t="shared" si="4"/>
        <v>1</v>
      </c>
      <c r="O12" s="29">
        <f t="shared" si="4"/>
        <v>1</v>
      </c>
      <c r="P12" s="9">
        <f t="shared" si="4"/>
        <v>1</v>
      </c>
      <c r="Q12">
        <f t="shared" si="4"/>
        <v>1</v>
      </c>
      <c r="R12">
        <f t="shared" si="4"/>
        <v>1</v>
      </c>
      <c r="S12">
        <f t="shared" si="4"/>
        <v>1</v>
      </c>
      <c r="T12">
        <f t="shared" si="4"/>
        <v>1</v>
      </c>
      <c r="U12">
        <f t="shared" si="4"/>
        <v>1</v>
      </c>
      <c r="V12">
        <f t="shared" si="4"/>
        <v>1</v>
      </c>
      <c r="W12">
        <f t="shared" si="4"/>
        <v>1</v>
      </c>
      <c r="X12">
        <f t="shared" si="5"/>
        <v>1</v>
      </c>
      <c r="Y12">
        <f t="shared" si="5"/>
        <v>1</v>
      </c>
      <c r="Z12">
        <f t="shared" si="5"/>
        <v>1</v>
      </c>
      <c r="AA12">
        <f t="shared" si="5"/>
        <v>1</v>
      </c>
      <c r="AB12">
        <f t="shared" si="5"/>
        <v>1</v>
      </c>
      <c r="AC12">
        <f t="shared" si="5"/>
        <v>1</v>
      </c>
      <c r="AD12">
        <f t="shared" si="5"/>
        <v>1</v>
      </c>
      <c r="AE12">
        <f t="shared" si="5"/>
        <v>1</v>
      </c>
      <c r="AF12">
        <f t="shared" si="5"/>
        <v>1</v>
      </c>
      <c r="AG12">
        <f t="shared" si="5"/>
        <v>1</v>
      </c>
      <c r="AH12">
        <f t="shared" si="6"/>
        <v>1</v>
      </c>
      <c r="AI12">
        <f t="shared" si="6"/>
        <v>1</v>
      </c>
      <c r="AJ12">
        <f t="shared" si="6"/>
        <v>1</v>
      </c>
      <c r="AK12">
        <f t="shared" si="6"/>
        <v>1</v>
      </c>
      <c r="AL12">
        <f t="shared" si="6"/>
        <v>1</v>
      </c>
      <c r="AM12">
        <f t="shared" si="6"/>
        <v>1</v>
      </c>
      <c r="AN12">
        <f t="shared" si="6"/>
        <v>1</v>
      </c>
      <c r="AO12">
        <f t="shared" si="6"/>
        <v>1</v>
      </c>
    </row>
    <row r="13" spans="8:43" x14ac:dyDescent="0.25">
      <c r="H13" s="43">
        <v>0.61600694444444448</v>
      </c>
      <c r="I13" s="24">
        <v>2.4081999999999999</v>
      </c>
      <c r="J13" s="25">
        <f>PRODUCT(N13:INDEX(N13:AO13,1,$I$4))</f>
        <v>1</v>
      </c>
      <c r="K13" s="52">
        <f t="shared" si="2"/>
        <v>0.21180555555555558</v>
      </c>
      <c r="L13" s="53">
        <f t="shared" si="3"/>
        <v>0.61500281654107836</v>
      </c>
      <c r="N13" s="34">
        <f t="shared" si="4"/>
        <v>1</v>
      </c>
      <c r="O13" s="29">
        <f t="shared" si="4"/>
        <v>1</v>
      </c>
      <c r="P13" s="9">
        <f t="shared" si="4"/>
        <v>1</v>
      </c>
      <c r="Q13">
        <f t="shared" si="4"/>
        <v>1</v>
      </c>
      <c r="R13">
        <f t="shared" si="4"/>
        <v>1</v>
      </c>
      <c r="S13">
        <f t="shared" si="4"/>
        <v>1</v>
      </c>
      <c r="T13">
        <f t="shared" si="4"/>
        <v>1</v>
      </c>
      <c r="U13">
        <f t="shared" si="4"/>
        <v>1</v>
      </c>
      <c r="V13">
        <f t="shared" si="4"/>
        <v>1</v>
      </c>
      <c r="W13">
        <f t="shared" si="4"/>
        <v>1</v>
      </c>
      <c r="X13">
        <f t="shared" si="5"/>
        <v>1</v>
      </c>
      <c r="Y13">
        <f t="shared" si="5"/>
        <v>1</v>
      </c>
      <c r="Z13">
        <f t="shared" si="5"/>
        <v>1</v>
      </c>
      <c r="AA13">
        <f t="shared" si="5"/>
        <v>1</v>
      </c>
      <c r="AB13">
        <f t="shared" si="5"/>
        <v>1</v>
      </c>
      <c r="AC13">
        <f t="shared" si="5"/>
        <v>1</v>
      </c>
      <c r="AD13">
        <f t="shared" si="5"/>
        <v>1</v>
      </c>
      <c r="AE13">
        <f t="shared" si="5"/>
        <v>1</v>
      </c>
      <c r="AF13">
        <f t="shared" si="5"/>
        <v>1</v>
      </c>
      <c r="AG13">
        <f t="shared" si="5"/>
        <v>1</v>
      </c>
      <c r="AH13">
        <f t="shared" si="6"/>
        <v>1</v>
      </c>
      <c r="AI13">
        <f t="shared" si="6"/>
        <v>1</v>
      </c>
      <c r="AJ13">
        <f t="shared" si="6"/>
        <v>1</v>
      </c>
      <c r="AK13">
        <f t="shared" si="6"/>
        <v>1</v>
      </c>
      <c r="AL13">
        <f t="shared" si="6"/>
        <v>1</v>
      </c>
      <c r="AM13">
        <f t="shared" si="6"/>
        <v>1</v>
      </c>
      <c r="AN13">
        <f t="shared" si="6"/>
        <v>1</v>
      </c>
      <c r="AO13">
        <f t="shared" si="6"/>
        <v>1</v>
      </c>
    </row>
    <row r="14" spans="8:43" x14ac:dyDescent="0.25">
      <c r="H14" s="43">
        <v>0.65072916666666669</v>
      </c>
      <c r="I14" s="24">
        <v>2.395</v>
      </c>
      <c r="J14" s="25">
        <f>PRODUCT(N14:INDEX(N14:AO14,1,$I$4))</f>
        <v>1</v>
      </c>
      <c r="K14" s="52">
        <f t="shared" si="2"/>
        <v>0.24652777777777779</v>
      </c>
      <c r="L14" s="53">
        <f t="shared" si="3"/>
        <v>0.80444344535379164</v>
      </c>
      <c r="N14" s="34">
        <f t="shared" si="4"/>
        <v>1</v>
      </c>
      <c r="O14" s="29">
        <f t="shared" si="4"/>
        <v>1</v>
      </c>
      <c r="P14" s="9">
        <f t="shared" si="4"/>
        <v>1</v>
      </c>
      <c r="Q14">
        <f t="shared" si="4"/>
        <v>1</v>
      </c>
      <c r="R14">
        <f t="shared" si="4"/>
        <v>1</v>
      </c>
      <c r="S14">
        <f t="shared" si="4"/>
        <v>1</v>
      </c>
      <c r="T14">
        <f t="shared" si="4"/>
        <v>1</v>
      </c>
      <c r="U14">
        <f t="shared" si="4"/>
        <v>1</v>
      </c>
      <c r="V14">
        <f t="shared" si="4"/>
        <v>1</v>
      </c>
      <c r="W14">
        <f t="shared" si="4"/>
        <v>1</v>
      </c>
      <c r="X14">
        <f t="shared" si="5"/>
        <v>1</v>
      </c>
      <c r="Y14">
        <f t="shared" si="5"/>
        <v>1</v>
      </c>
      <c r="Z14">
        <f t="shared" si="5"/>
        <v>1</v>
      </c>
      <c r="AA14">
        <f t="shared" si="5"/>
        <v>1</v>
      </c>
      <c r="AB14">
        <f t="shared" si="5"/>
        <v>1</v>
      </c>
      <c r="AC14">
        <f t="shared" si="5"/>
        <v>1</v>
      </c>
      <c r="AD14">
        <f t="shared" si="5"/>
        <v>1</v>
      </c>
      <c r="AE14">
        <f t="shared" si="5"/>
        <v>1</v>
      </c>
      <c r="AF14">
        <f t="shared" si="5"/>
        <v>1</v>
      </c>
      <c r="AG14">
        <f t="shared" si="5"/>
        <v>1</v>
      </c>
      <c r="AH14">
        <f t="shared" si="6"/>
        <v>1</v>
      </c>
      <c r="AI14">
        <f t="shared" si="6"/>
        <v>1</v>
      </c>
      <c r="AJ14">
        <f t="shared" si="6"/>
        <v>1</v>
      </c>
      <c r="AK14">
        <f t="shared" si="6"/>
        <v>1</v>
      </c>
      <c r="AL14">
        <f t="shared" si="6"/>
        <v>1</v>
      </c>
      <c r="AM14">
        <f t="shared" si="6"/>
        <v>1</v>
      </c>
      <c r="AN14">
        <f t="shared" si="6"/>
        <v>1</v>
      </c>
      <c r="AO14">
        <f t="shared" si="6"/>
        <v>1</v>
      </c>
    </row>
    <row r="15" spans="8:43" x14ac:dyDescent="0.25">
      <c r="H15" s="43">
        <v>0.6854513888888889</v>
      </c>
      <c r="I15" s="24">
        <v>2.3658000000000001</v>
      </c>
      <c r="J15" s="25">
        <f>PRODUCT(N15:INDEX(N15:AO15,1,$I$4))</f>
        <v>1</v>
      </c>
      <c r="K15" s="52">
        <f t="shared" si="2"/>
        <v>0.28125</v>
      </c>
      <c r="L15" s="53">
        <f t="shared" si="3"/>
        <v>1.0007201952440097</v>
      </c>
      <c r="N15" s="34">
        <f t="shared" si="4"/>
        <v>1</v>
      </c>
      <c r="O15" s="29">
        <f t="shared" si="4"/>
        <v>1</v>
      </c>
      <c r="P15" s="9">
        <f t="shared" si="4"/>
        <v>1</v>
      </c>
      <c r="Q15">
        <f t="shared" si="4"/>
        <v>1</v>
      </c>
      <c r="R15">
        <f t="shared" si="4"/>
        <v>1</v>
      </c>
      <c r="S15">
        <f t="shared" si="4"/>
        <v>1</v>
      </c>
      <c r="T15">
        <f t="shared" si="4"/>
        <v>1</v>
      </c>
      <c r="U15">
        <f t="shared" si="4"/>
        <v>1</v>
      </c>
      <c r="V15">
        <f t="shared" si="4"/>
        <v>1</v>
      </c>
      <c r="W15">
        <f t="shared" si="4"/>
        <v>1</v>
      </c>
      <c r="X15">
        <f t="shared" si="5"/>
        <v>1</v>
      </c>
      <c r="Y15">
        <f t="shared" si="5"/>
        <v>1</v>
      </c>
      <c r="Z15">
        <f t="shared" si="5"/>
        <v>1</v>
      </c>
      <c r="AA15">
        <f t="shared" si="5"/>
        <v>1</v>
      </c>
      <c r="AB15">
        <f t="shared" si="5"/>
        <v>1</v>
      </c>
      <c r="AC15">
        <f t="shared" si="5"/>
        <v>1</v>
      </c>
      <c r="AD15">
        <f t="shared" si="5"/>
        <v>1</v>
      </c>
      <c r="AE15">
        <f t="shared" si="5"/>
        <v>1</v>
      </c>
      <c r="AF15">
        <f t="shared" si="5"/>
        <v>1</v>
      </c>
      <c r="AG15">
        <f t="shared" si="5"/>
        <v>1</v>
      </c>
      <c r="AH15">
        <f t="shared" si="6"/>
        <v>1</v>
      </c>
      <c r="AI15">
        <f t="shared" si="6"/>
        <v>1</v>
      </c>
      <c r="AJ15">
        <f t="shared" si="6"/>
        <v>1</v>
      </c>
      <c r="AK15">
        <f t="shared" si="6"/>
        <v>1</v>
      </c>
      <c r="AL15">
        <f t="shared" si="6"/>
        <v>1</v>
      </c>
      <c r="AM15">
        <f t="shared" si="6"/>
        <v>1</v>
      </c>
      <c r="AN15">
        <f t="shared" si="6"/>
        <v>1</v>
      </c>
      <c r="AO15">
        <f t="shared" si="6"/>
        <v>1</v>
      </c>
    </row>
    <row r="16" spans="8:43" x14ac:dyDescent="0.25">
      <c r="H16" s="43">
        <v>0.72017361111111111</v>
      </c>
      <c r="I16" s="24">
        <v>2.3262999999999998</v>
      </c>
      <c r="J16" s="25">
        <f>PRODUCT(N16:INDEX(N16:AO16,1,$I$4))</f>
        <v>1</v>
      </c>
      <c r="K16" s="52">
        <f t="shared" si="2"/>
        <v>0.31597222222222221</v>
      </c>
      <c r="L16" s="53">
        <f t="shared" si="3"/>
        <v>1.1990391257753692</v>
      </c>
      <c r="N16" s="34">
        <f t="shared" si="4"/>
        <v>1</v>
      </c>
      <c r="O16" s="29">
        <f t="shared" si="4"/>
        <v>1</v>
      </c>
      <c r="P16" s="9">
        <f t="shared" si="4"/>
        <v>1</v>
      </c>
      <c r="Q16">
        <f t="shared" si="4"/>
        <v>1</v>
      </c>
      <c r="R16">
        <f t="shared" si="4"/>
        <v>1</v>
      </c>
      <c r="S16">
        <f t="shared" si="4"/>
        <v>1</v>
      </c>
      <c r="T16">
        <f t="shared" si="4"/>
        <v>1</v>
      </c>
      <c r="U16">
        <f t="shared" si="4"/>
        <v>1</v>
      </c>
      <c r="V16">
        <f t="shared" si="4"/>
        <v>1</v>
      </c>
      <c r="W16">
        <f t="shared" si="4"/>
        <v>1</v>
      </c>
      <c r="X16">
        <f t="shared" si="5"/>
        <v>1</v>
      </c>
      <c r="Y16">
        <f t="shared" si="5"/>
        <v>1</v>
      </c>
      <c r="Z16">
        <f t="shared" si="5"/>
        <v>1</v>
      </c>
      <c r="AA16">
        <f t="shared" si="5"/>
        <v>1</v>
      </c>
      <c r="AB16">
        <f t="shared" si="5"/>
        <v>1</v>
      </c>
      <c r="AC16">
        <f t="shared" si="5"/>
        <v>1</v>
      </c>
      <c r="AD16">
        <f t="shared" si="5"/>
        <v>1</v>
      </c>
      <c r="AE16">
        <f t="shared" si="5"/>
        <v>1</v>
      </c>
      <c r="AF16">
        <f t="shared" si="5"/>
        <v>1</v>
      </c>
      <c r="AG16">
        <f t="shared" si="5"/>
        <v>1</v>
      </c>
      <c r="AH16">
        <f t="shared" si="6"/>
        <v>1</v>
      </c>
      <c r="AI16">
        <f t="shared" si="6"/>
        <v>1</v>
      </c>
      <c r="AJ16">
        <f t="shared" si="6"/>
        <v>1</v>
      </c>
      <c r="AK16">
        <f t="shared" si="6"/>
        <v>1</v>
      </c>
      <c r="AL16">
        <f t="shared" si="6"/>
        <v>1</v>
      </c>
      <c r="AM16">
        <f t="shared" si="6"/>
        <v>1</v>
      </c>
      <c r="AN16">
        <f t="shared" si="6"/>
        <v>1</v>
      </c>
      <c r="AO16">
        <f t="shared" si="6"/>
        <v>1</v>
      </c>
    </row>
    <row r="17" spans="8:41" x14ac:dyDescent="0.25">
      <c r="H17" s="43">
        <v>0.75489583333333332</v>
      </c>
      <c r="I17" s="24">
        <v>2.2804000000000002</v>
      </c>
      <c r="J17" s="25">
        <f>PRODUCT(N17:INDEX(N17:AO17,1,$I$4))</f>
        <v>1</v>
      </c>
      <c r="K17" s="52">
        <f t="shared" si="2"/>
        <v>0.35069444444444442</v>
      </c>
      <c r="L17" s="53">
        <f t="shared" si="3"/>
        <v>1.3962782259066882</v>
      </c>
      <c r="N17" s="34">
        <f t="shared" si="4"/>
        <v>1</v>
      </c>
      <c r="O17" s="29">
        <f t="shared" si="4"/>
        <v>1</v>
      </c>
      <c r="P17" s="9">
        <f t="shared" si="4"/>
        <v>1</v>
      </c>
      <c r="Q17">
        <f t="shared" si="4"/>
        <v>1</v>
      </c>
      <c r="R17">
        <f t="shared" si="4"/>
        <v>1</v>
      </c>
      <c r="S17">
        <f t="shared" si="4"/>
        <v>1</v>
      </c>
      <c r="T17">
        <f t="shared" si="4"/>
        <v>1</v>
      </c>
      <c r="U17">
        <f t="shared" si="4"/>
        <v>1</v>
      </c>
      <c r="V17">
        <f t="shared" si="4"/>
        <v>1</v>
      </c>
      <c r="W17">
        <f t="shared" si="4"/>
        <v>1</v>
      </c>
      <c r="X17">
        <f t="shared" si="5"/>
        <v>1</v>
      </c>
      <c r="Y17">
        <f t="shared" si="5"/>
        <v>1</v>
      </c>
      <c r="Z17">
        <f t="shared" si="5"/>
        <v>1</v>
      </c>
      <c r="AA17">
        <f t="shared" si="5"/>
        <v>1</v>
      </c>
      <c r="AB17">
        <f t="shared" si="5"/>
        <v>1</v>
      </c>
      <c r="AC17">
        <f t="shared" si="5"/>
        <v>1</v>
      </c>
      <c r="AD17">
        <f t="shared" si="5"/>
        <v>1</v>
      </c>
      <c r="AE17">
        <f t="shared" si="5"/>
        <v>1</v>
      </c>
      <c r="AF17">
        <f t="shared" si="5"/>
        <v>1</v>
      </c>
      <c r="AG17">
        <f t="shared" si="5"/>
        <v>1</v>
      </c>
      <c r="AH17">
        <f t="shared" si="6"/>
        <v>1</v>
      </c>
      <c r="AI17">
        <f t="shared" si="6"/>
        <v>1</v>
      </c>
      <c r="AJ17">
        <f t="shared" si="6"/>
        <v>1</v>
      </c>
      <c r="AK17">
        <f t="shared" si="6"/>
        <v>1</v>
      </c>
      <c r="AL17">
        <f t="shared" si="6"/>
        <v>1</v>
      </c>
      <c r="AM17">
        <f t="shared" si="6"/>
        <v>1</v>
      </c>
      <c r="AN17">
        <f t="shared" si="6"/>
        <v>1</v>
      </c>
      <c r="AO17">
        <f t="shared" si="6"/>
        <v>1</v>
      </c>
    </row>
    <row r="18" spans="8:41" x14ac:dyDescent="0.25">
      <c r="H18" s="43">
        <v>0.78961805555555553</v>
      </c>
      <c r="I18" s="24">
        <v>2.2307999999999999</v>
      </c>
      <c r="J18" s="25">
        <f>PRODUCT(N18:INDEX(N18:AO18,1,$I$4))</f>
        <v>1</v>
      </c>
      <c r="K18" s="52">
        <f t="shared" si="2"/>
        <v>0.38541666666666663</v>
      </c>
      <c r="L18" s="53">
        <f t="shared" si="3"/>
        <v>1.590410468670687</v>
      </c>
      <c r="N18" s="34">
        <f t="shared" ref="N18:W27" si="7">(($H18-N$3)/($H18-$I$3))^N$4</f>
        <v>1</v>
      </c>
      <c r="O18" s="29">
        <f t="shared" si="7"/>
        <v>1</v>
      </c>
      <c r="P18" s="9">
        <f t="shared" si="7"/>
        <v>1</v>
      </c>
      <c r="Q18">
        <f t="shared" si="7"/>
        <v>1</v>
      </c>
      <c r="R18">
        <f t="shared" si="7"/>
        <v>1</v>
      </c>
      <c r="S18">
        <f t="shared" si="7"/>
        <v>1</v>
      </c>
      <c r="T18">
        <f t="shared" si="7"/>
        <v>1</v>
      </c>
      <c r="U18">
        <f t="shared" si="7"/>
        <v>1</v>
      </c>
      <c r="V18">
        <f t="shared" si="7"/>
        <v>1</v>
      </c>
      <c r="W18">
        <f t="shared" si="7"/>
        <v>1</v>
      </c>
      <c r="X18">
        <f t="shared" ref="X18:AG27" si="8">(($H18-X$3)/($H18-$I$3))^X$4</f>
        <v>1</v>
      </c>
      <c r="Y18">
        <f t="shared" si="8"/>
        <v>1</v>
      </c>
      <c r="Z18">
        <f t="shared" si="8"/>
        <v>1</v>
      </c>
      <c r="AA18">
        <f t="shared" si="8"/>
        <v>1</v>
      </c>
      <c r="AB18">
        <f t="shared" si="8"/>
        <v>1</v>
      </c>
      <c r="AC18">
        <f t="shared" si="8"/>
        <v>1</v>
      </c>
      <c r="AD18">
        <f t="shared" si="8"/>
        <v>1</v>
      </c>
      <c r="AE18">
        <f t="shared" si="8"/>
        <v>1</v>
      </c>
      <c r="AF18">
        <f t="shared" si="8"/>
        <v>1</v>
      </c>
      <c r="AG18">
        <f t="shared" si="8"/>
        <v>1</v>
      </c>
      <c r="AH18">
        <f t="shared" ref="AH18:AO27" si="9">(($H18-AH$3)/($H18-$I$3))^AH$4</f>
        <v>1</v>
      </c>
      <c r="AI18">
        <f t="shared" si="9"/>
        <v>1</v>
      </c>
      <c r="AJ18">
        <f t="shared" si="9"/>
        <v>1</v>
      </c>
      <c r="AK18">
        <f t="shared" si="9"/>
        <v>1</v>
      </c>
      <c r="AL18">
        <f t="shared" si="9"/>
        <v>1</v>
      </c>
      <c r="AM18">
        <f t="shared" si="9"/>
        <v>1</v>
      </c>
      <c r="AN18">
        <f t="shared" si="9"/>
        <v>1</v>
      </c>
      <c r="AO18">
        <f t="shared" si="9"/>
        <v>1</v>
      </c>
    </row>
    <row r="19" spans="8:41" x14ac:dyDescent="0.25">
      <c r="H19" s="43">
        <v>0.82434027777777774</v>
      </c>
      <c r="I19" s="24">
        <v>2.1793999999999998</v>
      </c>
      <c r="J19" s="25">
        <f>PRODUCT(N19:INDEX(N19:AO19,1,$I$4))</f>
        <v>1</v>
      </c>
      <c r="K19" s="52">
        <f t="shared" si="2"/>
        <v>0.42013888888888884</v>
      </c>
      <c r="L19" s="53">
        <f t="shared" si="3"/>
        <v>1.7801219007561504</v>
      </c>
      <c r="N19" s="34">
        <f t="shared" si="7"/>
        <v>1</v>
      </c>
      <c r="O19" s="29">
        <f t="shared" si="7"/>
        <v>1</v>
      </c>
      <c r="P19" s="9">
        <f t="shared" si="7"/>
        <v>1</v>
      </c>
      <c r="Q19">
        <f t="shared" si="7"/>
        <v>1</v>
      </c>
      <c r="R19">
        <f t="shared" si="7"/>
        <v>1</v>
      </c>
      <c r="S19">
        <f t="shared" si="7"/>
        <v>1</v>
      </c>
      <c r="T19">
        <f t="shared" si="7"/>
        <v>1</v>
      </c>
      <c r="U19">
        <f t="shared" si="7"/>
        <v>1</v>
      </c>
      <c r="V19">
        <f t="shared" si="7"/>
        <v>1</v>
      </c>
      <c r="W19">
        <f t="shared" si="7"/>
        <v>1</v>
      </c>
      <c r="X19">
        <f t="shared" si="8"/>
        <v>1</v>
      </c>
      <c r="Y19">
        <f t="shared" si="8"/>
        <v>1</v>
      </c>
      <c r="Z19">
        <f t="shared" si="8"/>
        <v>1</v>
      </c>
      <c r="AA19">
        <f t="shared" si="8"/>
        <v>1</v>
      </c>
      <c r="AB19">
        <f t="shared" si="8"/>
        <v>1</v>
      </c>
      <c r="AC19">
        <f t="shared" si="8"/>
        <v>1</v>
      </c>
      <c r="AD19">
        <f t="shared" si="8"/>
        <v>1</v>
      </c>
      <c r="AE19">
        <f t="shared" si="8"/>
        <v>1</v>
      </c>
      <c r="AF19">
        <f t="shared" si="8"/>
        <v>1</v>
      </c>
      <c r="AG19">
        <f t="shared" si="8"/>
        <v>1</v>
      </c>
      <c r="AH19">
        <f t="shared" si="9"/>
        <v>1</v>
      </c>
      <c r="AI19">
        <f t="shared" si="9"/>
        <v>1</v>
      </c>
      <c r="AJ19">
        <f t="shared" si="9"/>
        <v>1</v>
      </c>
      <c r="AK19">
        <f t="shared" si="9"/>
        <v>1</v>
      </c>
      <c r="AL19">
        <f t="shared" si="9"/>
        <v>1</v>
      </c>
      <c r="AM19">
        <f t="shared" si="9"/>
        <v>1</v>
      </c>
      <c r="AN19">
        <f t="shared" si="9"/>
        <v>1</v>
      </c>
      <c r="AO19">
        <f t="shared" si="9"/>
        <v>1</v>
      </c>
    </row>
    <row r="20" spans="8:41" x14ac:dyDescent="0.25">
      <c r="H20" s="43">
        <v>0.85906249999999995</v>
      </c>
      <c r="I20" s="24">
        <v>2.1273</v>
      </c>
      <c r="J20" s="25">
        <f>PRODUCT(N20:INDEX(N20:AO20,1,$I$4))</f>
        <v>1</v>
      </c>
      <c r="K20" s="52">
        <f t="shared" si="2"/>
        <v>0.45486111111111105</v>
      </c>
      <c r="L20" s="53">
        <f t="shared" si="3"/>
        <v>1.9648259973318627</v>
      </c>
      <c r="N20" s="34">
        <f t="shared" si="7"/>
        <v>1</v>
      </c>
      <c r="O20" s="29">
        <f t="shared" si="7"/>
        <v>1</v>
      </c>
      <c r="P20" s="9">
        <f t="shared" si="7"/>
        <v>1</v>
      </c>
      <c r="Q20">
        <f t="shared" si="7"/>
        <v>1</v>
      </c>
      <c r="R20">
        <f t="shared" si="7"/>
        <v>1</v>
      </c>
      <c r="S20">
        <f t="shared" si="7"/>
        <v>1</v>
      </c>
      <c r="T20">
        <f t="shared" si="7"/>
        <v>1</v>
      </c>
      <c r="U20">
        <f t="shared" si="7"/>
        <v>1</v>
      </c>
      <c r="V20">
        <f t="shared" si="7"/>
        <v>1</v>
      </c>
      <c r="W20">
        <f t="shared" si="7"/>
        <v>1</v>
      </c>
      <c r="X20">
        <f t="shared" si="8"/>
        <v>1</v>
      </c>
      <c r="Y20">
        <f t="shared" si="8"/>
        <v>1</v>
      </c>
      <c r="Z20">
        <f t="shared" si="8"/>
        <v>1</v>
      </c>
      <c r="AA20">
        <f t="shared" si="8"/>
        <v>1</v>
      </c>
      <c r="AB20">
        <f t="shared" si="8"/>
        <v>1</v>
      </c>
      <c r="AC20">
        <f t="shared" si="8"/>
        <v>1</v>
      </c>
      <c r="AD20">
        <f t="shared" si="8"/>
        <v>1</v>
      </c>
      <c r="AE20">
        <f t="shared" si="8"/>
        <v>1</v>
      </c>
      <c r="AF20">
        <f t="shared" si="8"/>
        <v>1</v>
      </c>
      <c r="AG20">
        <f t="shared" si="8"/>
        <v>1</v>
      </c>
      <c r="AH20">
        <f t="shared" si="9"/>
        <v>1</v>
      </c>
      <c r="AI20">
        <f t="shared" si="9"/>
        <v>1</v>
      </c>
      <c r="AJ20">
        <f t="shared" si="9"/>
        <v>1</v>
      </c>
      <c r="AK20">
        <f t="shared" si="9"/>
        <v>1</v>
      </c>
      <c r="AL20">
        <f t="shared" si="9"/>
        <v>1</v>
      </c>
      <c r="AM20">
        <f t="shared" si="9"/>
        <v>1</v>
      </c>
      <c r="AN20">
        <f t="shared" si="9"/>
        <v>1</v>
      </c>
      <c r="AO20">
        <f t="shared" si="9"/>
        <v>1</v>
      </c>
    </row>
    <row r="21" spans="8:41" x14ac:dyDescent="0.25">
      <c r="H21" s="43">
        <v>0.89378472222222227</v>
      </c>
      <c r="I21" s="24">
        <v>2.0754000000000001</v>
      </c>
      <c r="J21" s="25">
        <f>PRODUCT(N21:INDEX(N21:AO21,1,$I$4))</f>
        <v>1</v>
      </c>
      <c r="K21" s="52">
        <f t="shared" si="2"/>
        <v>0.48958333333333337</v>
      </c>
      <c r="L21" s="53">
        <f t="shared" si="3"/>
        <v>2.1440751708260724</v>
      </c>
      <c r="N21" s="34">
        <f t="shared" si="7"/>
        <v>1</v>
      </c>
      <c r="O21" s="29">
        <f t="shared" si="7"/>
        <v>1</v>
      </c>
      <c r="P21" s="9">
        <f t="shared" si="7"/>
        <v>1</v>
      </c>
      <c r="Q21">
        <f t="shared" si="7"/>
        <v>1</v>
      </c>
      <c r="R21">
        <f t="shared" si="7"/>
        <v>1</v>
      </c>
      <c r="S21">
        <f t="shared" si="7"/>
        <v>1</v>
      </c>
      <c r="T21">
        <f t="shared" si="7"/>
        <v>1</v>
      </c>
      <c r="U21">
        <f t="shared" si="7"/>
        <v>1</v>
      </c>
      <c r="V21">
        <f t="shared" si="7"/>
        <v>1</v>
      </c>
      <c r="W21">
        <f t="shared" si="7"/>
        <v>1</v>
      </c>
      <c r="X21">
        <f t="shared" si="8"/>
        <v>1</v>
      </c>
      <c r="Y21">
        <f t="shared" si="8"/>
        <v>1</v>
      </c>
      <c r="Z21">
        <f t="shared" si="8"/>
        <v>1</v>
      </c>
      <c r="AA21">
        <f t="shared" si="8"/>
        <v>1</v>
      </c>
      <c r="AB21">
        <f t="shared" si="8"/>
        <v>1</v>
      </c>
      <c r="AC21">
        <f t="shared" si="8"/>
        <v>1</v>
      </c>
      <c r="AD21">
        <f t="shared" si="8"/>
        <v>1</v>
      </c>
      <c r="AE21">
        <f t="shared" si="8"/>
        <v>1</v>
      </c>
      <c r="AF21">
        <f t="shared" si="8"/>
        <v>1</v>
      </c>
      <c r="AG21">
        <f t="shared" si="8"/>
        <v>1</v>
      </c>
      <c r="AH21">
        <f t="shared" si="9"/>
        <v>1</v>
      </c>
      <c r="AI21">
        <f t="shared" si="9"/>
        <v>1</v>
      </c>
      <c r="AJ21">
        <f t="shared" si="9"/>
        <v>1</v>
      </c>
      <c r="AK21">
        <f t="shared" si="9"/>
        <v>1</v>
      </c>
      <c r="AL21">
        <f t="shared" si="9"/>
        <v>1</v>
      </c>
      <c r="AM21">
        <f t="shared" si="9"/>
        <v>1</v>
      </c>
      <c r="AN21">
        <f t="shared" si="9"/>
        <v>1</v>
      </c>
      <c r="AO21">
        <f t="shared" si="9"/>
        <v>1</v>
      </c>
    </row>
    <row r="22" spans="8:41" x14ac:dyDescent="0.25">
      <c r="H22" s="43">
        <v>0.92850694444444448</v>
      </c>
      <c r="I22" s="24">
        <v>2.0243000000000002</v>
      </c>
      <c r="J22" s="25">
        <f>PRODUCT(N22:INDEX(N22:AO22,1,$I$4))</f>
        <v>1</v>
      </c>
      <c r="K22" s="52">
        <f t="shared" si="2"/>
        <v>0.52430555555555558</v>
      </c>
      <c r="L22" s="53">
        <f t="shared" si="3"/>
        <v>2.317670085036136</v>
      </c>
      <c r="N22" s="34">
        <f t="shared" si="7"/>
        <v>1</v>
      </c>
      <c r="O22" s="29">
        <f t="shared" si="7"/>
        <v>1</v>
      </c>
      <c r="P22" s="9">
        <f t="shared" si="7"/>
        <v>1</v>
      </c>
      <c r="Q22">
        <f t="shared" si="7"/>
        <v>1</v>
      </c>
      <c r="R22">
        <f t="shared" si="7"/>
        <v>1</v>
      </c>
      <c r="S22">
        <f t="shared" si="7"/>
        <v>1</v>
      </c>
      <c r="T22">
        <f t="shared" si="7"/>
        <v>1</v>
      </c>
      <c r="U22">
        <f t="shared" si="7"/>
        <v>1</v>
      </c>
      <c r="V22">
        <f t="shared" si="7"/>
        <v>1</v>
      </c>
      <c r="W22">
        <f t="shared" si="7"/>
        <v>1</v>
      </c>
      <c r="X22">
        <f t="shared" si="8"/>
        <v>1</v>
      </c>
      <c r="Y22">
        <f t="shared" si="8"/>
        <v>1</v>
      </c>
      <c r="Z22">
        <f t="shared" si="8"/>
        <v>1</v>
      </c>
      <c r="AA22">
        <f t="shared" si="8"/>
        <v>1</v>
      </c>
      <c r="AB22">
        <f t="shared" si="8"/>
        <v>1</v>
      </c>
      <c r="AC22">
        <f t="shared" si="8"/>
        <v>1</v>
      </c>
      <c r="AD22">
        <f t="shared" si="8"/>
        <v>1</v>
      </c>
      <c r="AE22">
        <f t="shared" si="8"/>
        <v>1</v>
      </c>
      <c r="AF22">
        <f t="shared" si="8"/>
        <v>1</v>
      </c>
      <c r="AG22">
        <f t="shared" si="8"/>
        <v>1</v>
      </c>
      <c r="AH22">
        <f t="shared" si="9"/>
        <v>1</v>
      </c>
      <c r="AI22">
        <f t="shared" si="9"/>
        <v>1</v>
      </c>
      <c r="AJ22">
        <f t="shared" si="9"/>
        <v>1</v>
      </c>
      <c r="AK22">
        <f t="shared" si="9"/>
        <v>1</v>
      </c>
      <c r="AL22">
        <f t="shared" si="9"/>
        <v>1</v>
      </c>
      <c r="AM22">
        <f t="shared" si="9"/>
        <v>1</v>
      </c>
      <c r="AN22">
        <f t="shared" si="9"/>
        <v>1</v>
      </c>
      <c r="AO22">
        <f t="shared" si="9"/>
        <v>1</v>
      </c>
    </row>
    <row r="23" spans="8:41" x14ac:dyDescent="0.25">
      <c r="H23" s="43">
        <v>0.96322916666666669</v>
      </c>
      <c r="I23" s="24">
        <v>1.9742999999999999</v>
      </c>
      <c r="J23" s="25">
        <f>PRODUCT(N23:INDEX(N23:AO23,1,$I$4))</f>
        <v>1</v>
      </c>
      <c r="K23" s="52">
        <f t="shared" si="2"/>
        <v>0.55902777777777779</v>
      </c>
      <c r="L23" s="53">
        <f t="shared" si="3"/>
        <v>2.4856672583879891</v>
      </c>
      <c r="N23" s="34">
        <f t="shared" si="7"/>
        <v>1</v>
      </c>
      <c r="O23" s="29">
        <f t="shared" si="7"/>
        <v>1</v>
      </c>
      <c r="P23" s="9">
        <f t="shared" si="7"/>
        <v>1</v>
      </c>
      <c r="Q23">
        <f t="shared" si="7"/>
        <v>1</v>
      </c>
      <c r="R23">
        <f t="shared" si="7"/>
        <v>1</v>
      </c>
      <c r="S23">
        <f t="shared" si="7"/>
        <v>1</v>
      </c>
      <c r="T23">
        <f t="shared" si="7"/>
        <v>1</v>
      </c>
      <c r="U23">
        <f t="shared" si="7"/>
        <v>1</v>
      </c>
      <c r="V23">
        <f t="shared" si="7"/>
        <v>1</v>
      </c>
      <c r="W23">
        <f t="shared" si="7"/>
        <v>1</v>
      </c>
      <c r="X23">
        <f t="shared" si="8"/>
        <v>1</v>
      </c>
      <c r="Y23">
        <f t="shared" si="8"/>
        <v>1</v>
      </c>
      <c r="Z23">
        <f t="shared" si="8"/>
        <v>1</v>
      </c>
      <c r="AA23">
        <f t="shared" si="8"/>
        <v>1</v>
      </c>
      <c r="AB23">
        <f t="shared" si="8"/>
        <v>1</v>
      </c>
      <c r="AC23">
        <f t="shared" si="8"/>
        <v>1</v>
      </c>
      <c r="AD23">
        <f t="shared" si="8"/>
        <v>1</v>
      </c>
      <c r="AE23">
        <f t="shared" si="8"/>
        <v>1</v>
      </c>
      <c r="AF23">
        <f t="shared" si="8"/>
        <v>1</v>
      </c>
      <c r="AG23">
        <f t="shared" si="8"/>
        <v>1</v>
      </c>
      <c r="AH23">
        <f t="shared" si="9"/>
        <v>1</v>
      </c>
      <c r="AI23">
        <f t="shared" si="9"/>
        <v>1</v>
      </c>
      <c r="AJ23">
        <f t="shared" si="9"/>
        <v>1</v>
      </c>
      <c r="AK23">
        <f t="shared" si="9"/>
        <v>1</v>
      </c>
      <c r="AL23">
        <f t="shared" si="9"/>
        <v>1</v>
      </c>
      <c r="AM23">
        <f t="shared" si="9"/>
        <v>1</v>
      </c>
      <c r="AN23">
        <f t="shared" si="9"/>
        <v>1</v>
      </c>
      <c r="AO23">
        <f t="shared" si="9"/>
        <v>1</v>
      </c>
    </row>
    <row r="24" spans="8:41" x14ac:dyDescent="0.25">
      <c r="H24" s="43">
        <v>0.9979513888888889</v>
      </c>
      <c r="I24" s="24">
        <v>1.9256</v>
      </c>
      <c r="J24" s="25">
        <f>PRODUCT(N24:INDEX(N24:AO24,1,$I$4))</f>
        <v>1</v>
      </c>
      <c r="K24" s="52">
        <f t="shared" si="2"/>
        <v>0.59375</v>
      </c>
      <c r="L24" s="53">
        <f t="shared" si="3"/>
        <v>2.6481853201269709</v>
      </c>
      <c r="N24" s="34">
        <f t="shared" si="7"/>
        <v>1</v>
      </c>
      <c r="O24" s="29">
        <f t="shared" si="7"/>
        <v>1</v>
      </c>
      <c r="P24" s="9">
        <f t="shared" si="7"/>
        <v>1</v>
      </c>
      <c r="Q24">
        <f t="shared" si="7"/>
        <v>1</v>
      </c>
      <c r="R24">
        <f t="shared" si="7"/>
        <v>1</v>
      </c>
      <c r="S24">
        <f t="shared" si="7"/>
        <v>1</v>
      </c>
      <c r="T24">
        <f t="shared" si="7"/>
        <v>1</v>
      </c>
      <c r="U24">
        <f t="shared" si="7"/>
        <v>1</v>
      </c>
      <c r="V24">
        <f t="shared" si="7"/>
        <v>1</v>
      </c>
      <c r="W24">
        <f t="shared" si="7"/>
        <v>1</v>
      </c>
      <c r="X24">
        <f t="shared" si="8"/>
        <v>1</v>
      </c>
      <c r="Y24">
        <f t="shared" si="8"/>
        <v>1</v>
      </c>
      <c r="Z24">
        <f t="shared" si="8"/>
        <v>1</v>
      </c>
      <c r="AA24">
        <f t="shared" si="8"/>
        <v>1</v>
      </c>
      <c r="AB24">
        <f t="shared" si="8"/>
        <v>1</v>
      </c>
      <c r="AC24">
        <f t="shared" si="8"/>
        <v>1</v>
      </c>
      <c r="AD24">
        <f t="shared" si="8"/>
        <v>1</v>
      </c>
      <c r="AE24">
        <f t="shared" si="8"/>
        <v>1</v>
      </c>
      <c r="AF24">
        <f t="shared" si="8"/>
        <v>1</v>
      </c>
      <c r="AG24">
        <f t="shared" si="8"/>
        <v>1</v>
      </c>
      <c r="AH24">
        <f t="shared" si="9"/>
        <v>1</v>
      </c>
      <c r="AI24">
        <f t="shared" si="9"/>
        <v>1</v>
      </c>
      <c r="AJ24">
        <f t="shared" si="9"/>
        <v>1</v>
      </c>
      <c r="AK24">
        <f t="shared" si="9"/>
        <v>1</v>
      </c>
      <c r="AL24">
        <f t="shared" si="9"/>
        <v>1</v>
      </c>
      <c r="AM24">
        <f t="shared" si="9"/>
        <v>1</v>
      </c>
      <c r="AN24">
        <f t="shared" si="9"/>
        <v>1</v>
      </c>
      <c r="AO24">
        <f t="shared" si="9"/>
        <v>1</v>
      </c>
    </row>
    <row r="25" spans="8:41" x14ac:dyDescent="0.25">
      <c r="H25" s="43">
        <v>1.032673611111111</v>
      </c>
      <c r="I25" s="24">
        <v>1.8785000000000001</v>
      </c>
      <c r="J25" s="25">
        <f>PRODUCT(N25:INDEX(N25:AO25,1,$I$4))</f>
        <v>1</v>
      </c>
      <c r="K25" s="52">
        <f t="shared" si="2"/>
        <v>0.6284722222222221</v>
      </c>
      <c r="L25" s="53">
        <f t="shared" si="3"/>
        <v>2.8052101960582227</v>
      </c>
      <c r="N25" s="34">
        <f t="shared" si="7"/>
        <v>1</v>
      </c>
      <c r="O25" s="29">
        <f t="shared" si="7"/>
        <v>1</v>
      </c>
      <c r="P25" s="9">
        <f t="shared" si="7"/>
        <v>1</v>
      </c>
      <c r="Q25">
        <f t="shared" si="7"/>
        <v>1</v>
      </c>
      <c r="R25">
        <f t="shared" si="7"/>
        <v>1</v>
      </c>
      <c r="S25">
        <f t="shared" si="7"/>
        <v>1</v>
      </c>
      <c r="T25">
        <f t="shared" si="7"/>
        <v>1</v>
      </c>
      <c r="U25">
        <f t="shared" si="7"/>
        <v>1</v>
      </c>
      <c r="V25">
        <f t="shared" si="7"/>
        <v>1</v>
      </c>
      <c r="W25">
        <f t="shared" si="7"/>
        <v>1</v>
      </c>
      <c r="X25">
        <f t="shared" si="8"/>
        <v>1</v>
      </c>
      <c r="Y25">
        <f t="shared" si="8"/>
        <v>1</v>
      </c>
      <c r="Z25">
        <f t="shared" si="8"/>
        <v>1</v>
      </c>
      <c r="AA25">
        <f t="shared" si="8"/>
        <v>1</v>
      </c>
      <c r="AB25">
        <f t="shared" si="8"/>
        <v>1</v>
      </c>
      <c r="AC25">
        <f t="shared" si="8"/>
        <v>1</v>
      </c>
      <c r="AD25">
        <f t="shared" si="8"/>
        <v>1</v>
      </c>
      <c r="AE25">
        <f t="shared" si="8"/>
        <v>1</v>
      </c>
      <c r="AF25">
        <f t="shared" si="8"/>
        <v>1</v>
      </c>
      <c r="AG25">
        <f t="shared" si="8"/>
        <v>1</v>
      </c>
      <c r="AH25">
        <f t="shared" si="9"/>
        <v>1</v>
      </c>
      <c r="AI25">
        <f t="shared" si="9"/>
        <v>1</v>
      </c>
      <c r="AJ25">
        <f t="shared" si="9"/>
        <v>1</v>
      </c>
      <c r="AK25">
        <f t="shared" si="9"/>
        <v>1</v>
      </c>
      <c r="AL25">
        <f t="shared" si="9"/>
        <v>1</v>
      </c>
      <c r="AM25">
        <f t="shared" si="9"/>
        <v>1</v>
      </c>
      <c r="AN25">
        <f t="shared" si="9"/>
        <v>1</v>
      </c>
      <c r="AO25">
        <f t="shared" si="9"/>
        <v>1</v>
      </c>
    </row>
    <row r="26" spans="8:41" x14ac:dyDescent="0.25">
      <c r="H26" s="43">
        <v>1.0673958333333333</v>
      </c>
      <c r="I26" s="24">
        <v>1.833</v>
      </c>
      <c r="J26" s="25">
        <f>PRODUCT(N26:INDEX(N26:AO26,1,$I$4))</f>
        <v>1</v>
      </c>
      <c r="K26" s="52">
        <f t="shared" si="2"/>
        <v>0.66319444444444442</v>
      </c>
      <c r="L26" s="53">
        <f t="shared" si="3"/>
        <v>2.9569994363717509</v>
      </c>
      <c r="N26" s="34">
        <f t="shared" si="7"/>
        <v>1</v>
      </c>
      <c r="O26" s="29">
        <f t="shared" si="7"/>
        <v>1</v>
      </c>
      <c r="P26" s="9">
        <f t="shared" si="7"/>
        <v>1</v>
      </c>
      <c r="Q26">
        <f t="shared" si="7"/>
        <v>1</v>
      </c>
      <c r="R26">
        <f t="shared" si="7"/>
        <v>1</v>
      </c>
      <c r="S26">
        <f t="shared" si="7"/>
        <v>1</v>
      </c>
      <c r="T26">
        <f t="shared" si="7"/>
        <v>1</v>
      </c>
      <c r="U26">
        <f t="shared" si="7"/>
        <v>1</v>
      </c>
      <c r="V26">
        <f t="shared" si="7"/>
        <v>1</v>
      </c>
      <c r="W26">
        <f t="shared" si="7"/>
        <v>1</v>
      </c>
      <c r="X26">
        <f t="shared" si="8"/>
        <v>1</v>
      </c>
      <c r="Y26">
        <f t="shared" si="8"/>
        <v>1</v>
      </c>
      <c r="Z26">
        <f t="shared" si="8"/>
        <v>1</v>
      </c>
      <c r="AA26">
        <f t="shared" si="8"/>
        <v>1</v>
      </c>
      <c r="AB26">
        <f t="shared" si="8"/>
        <v>1</v>
      </c>
      <c r="AC26">
        <f t="shared" si="8"/>
        <v>1</v>
      </c>
      <c r="AD26">
        <f t="shared" si="8"/>
        <v>1</v>
      </c>
      <c r="AE26">
        <f t="shared" si="8"/>
        <v>1</v>
      </c>
      <c r="AF26">
        <f t="shared" si="8"/>
        <v>1</v>
      </c>
      <c r="AG26">
        <f t="shared" si="8"/>
        <v>1</v>
      </c>
      <c r="AH26">
        <f t="shared" si="9"/>
        <v>1</v>
      </c>
      <c r="AI26">
        <f t="shared" si="9"/>
        <v>1</v>
      </c>
      <c r="AJ26">
        <f t="shared" si="9"/>
        <v>1</v>
      </c>
      <c r="AK26">
        <f t="shared" si="9"/>
        <v>1</v>
      </c>
      <c r="AL26">
        <f t="shared" si="9"/>
        <v>1</v>
      </c>
      <c r="AM26">
        <f t="shared" si="9"/>
        <v>1</v>
      </c>
      <c r="AN26">
        <f t="shared" si="9"/>
        <v>1</v>
      </c>
      <c r="AO26">
        <f t="shared" si="9"/>
        <v>1</v>
      </c>
    </row>
    <row r="27" spans="8:41" x14ac:dyDescent="0.25">
      <c r="H27" s="43">
        <v>1.1021180555555556</v>
      </c>
      <c r="I27" s="24">
        <v>1.7889999999999999</v>
      </c>
      <c r="J27" s="25">
        <f>PRODUCT(N27:INDEX(N27:AO27,1,$I$4))</f>
        <v>1</v>
      </c>
      <c r="K27" s="52">
        <f t="shared" si="2"/>
        <v>0.69791666666666674</v>
      </c>
      <c r="L27" s="53">
        <f t="shared" si="3"/>
        <v>3.1038858504288864</v>
      </c>
      <c r="N27" s="34">
        <f t="shared" si="7"/>
        <v>1</v>
      </c>
      <c r="O27" s="29">
        <f t="shared" si="7"/>
        <v>1</v>
      </c>
      <c r="P27" s="9">
        <f t="shared" si="7"/>
        <v>1</v>
      </c>
      <c r="Q27">
        <f t="shared" si="7"/>
        <v>1</v>
      </c>
      <c r="R27">
        <f t="shared" si="7"/>
        <v>1</v>
      </c>
      <c r="S27">
        <f t="shared" si="7"/>
        <v>1</v>
      </c>
      <c r="T27">
        <f t="shared" si="7"/>
        <v>1</v>
      </c>
      <c r="U27">
        <f t="shared" si="7"/>
        <v>1</v>
      </c>
      <c r="V27">
        <f t="shared" si="7"/>
        <v>1</v>
      </c>
      <c r="W27">
        <f t="shared" si="7"/>
        <v>1</v>
      </c>
      <c r="X27">
        <f t="shared" si="8"/>
        <v>1</v>
      </c>
      <c r="Y27">
        <f t="shared" si="8"/>
        <v>1</v>
      </c>
      <c r="Z27">
        <f t="shared" si="8"/>
        <v>1</v>
      </c>
      <c r="AA27">
        <f t="shared" si="8"/>
        <v>1</v>
      </c>
      <c r="AB27">
        <f t="shared" si="8"/>
        <v>1</v>
      </c>
      <c r="AC27">
        <f t="shared" si="8"/>
        <v>1</v>
      </c>
      <c r="AD27">
        <f t="shared" si="8"/>
        <v>1</v>
      </c>
      <c r="AE27">
        <f t="shared" si="8"/>
        <v>1</v>
      </c>
      <c r="AF27">
        <f t="shared" si="8"/>
        <v>1</v>
      </c>
      <c r="AG27">
        <f t="shared" si="8"/>
        <v>1</v>
      </c>
      <c r="AH27">
        <f t="shared" si="9"/>
        <v>1</v>
      </c>
      <c r="AI27">
        <f t="shared" si="9"/>
        <v>1</v>
      </c>
      <c r="AJ27">
        <f t="shared" si="9"/>
        <v>1</v>
      </c>
      <c r="AK27">
        <f t="shared" si="9"/>
        <v>1</v>
      </c>
      <c r="AL27">
        <f t="shared" si="9"/>
        <v>1</v>
      </c>
      <c r="AM27">
        <f t="shared" si="9"/>
        <v>1</v>
      </c>
      <c r="AN27">
        <f t="shared" si="9"/>
        <v>1</v>
      </c>
      <c r="AO27">
        <f t="shared" si="9"/>
        <v>1</v>
      </c>
    </row>
    <row r="28" spans="8:41" x14ac:dyDescent="0.25">
      <c r="H28" s="43">
        <v>1.1368402777777777</v>
      </c>
      <c r="I28" s="24">
        <v>1.7466999999999999</v>
      </c>
      <c r="J28" s="25">
        <f>PRODUCT(N28:INDEX(N28:AO28,1,$I$4))</f>
        <v>1</v>
      </c>
      <c r="K28" s="52">
        <f t="shared" si="2"/>
        <v>0.73263888888888884</v>
      </c>
      <c r="L28" s="53">
        <f t="shared" si="3"/>
        <v>3.2458805775636952</v>
      </c>
      <c r="N28" s="34">
        <f t="shared" ref="N28:W37" si="10">(($H28-N$3)/($H28-$I$3))^N$4</f>
        <v>1</v>
      </c>
      <c r="O28" s="29">
        <f t="shared" si="10"/>
        <v>1</v>
      </c>
      <c r="P28" s="9">
        <f t="shared" si="10"/>
        <v>1</v>
      </c>
      <c r="Q28">
        <f t="shared" si="10"/>
        <v>1</v>
      </c>
      <c r="R28">
        <f t="shared" si="10"/>
        <v>1</v>
      </c>
      <c r="S28">
        <f t="shared" si="10"/>
        <v>1</v>
      </c>
      <c r="T28">
        <f t="shared" si="10"/>
        <v>1</v>
      </c>
      <c r="U28">
        <f t="shared" si="10"/>
        <v>1</v>
      </c>
      <c r="V28">
        <f t="shared" si="10"/>
        <v>1</v>
      </c>
      <c r="W28">
        <f t="shared" si="10"/>
        <v>1</v>
      </c>
      <c r="X28">
        <f t="shared" ref="X28:AG37" si="11">(($H28-X$3)/($H28-$I$3))^X$4</f>
        <v>1</v>
      </c>
      <c r="Y28">
        <f t="shared" si="11"/>
        <v>1</v>
      </c>
      <c r="Z28">
        <f t="shared" si="11"/>
        <v>1</v>
      </c>
      <c r="AA28">
        <f t="shared" si="11"/>
        <v>1</v>
      </c>
      <c r="AB28">
        <f t="shared" si="11"/>
        <v>1</v>
      </c>
      <c r="AC28">
        <f t="shared" si="11"/>
        <v>1</v>
      </c>
      <c r="AD28">
        <f t="shared" si="11"/>
        <v>1</v>
      </c>
      <c r="AE28">
        <f t="shared" si="11"/>
        <v>1</v>
      </c>
      <c r="AF28">
        <f t="shared" si="11"/>
        <v>1</v>
      </c>
      <c r="AG28">
        <f t="shared" si="11"/>
        <v>1</v>
      </c>
      <c r="AH28">
        <f t="shared" ref="AH28:AO37" si="12">(($H28-AH$3)/($H28-$I$3))^AH$4</f>
        <v>1</v>
      </c>
      <c r="AI28">
        <f t="shared" si="12"/>
        <v>1</v>
      </c>
      <c r="AJ28">
        <f t="shared" si="12"/>
        <v>1</v>
      </c>
      <c r="AK28">
        <f t="shared" si="12"/>
        <v>1</v>
      </c>
      <c r="AL28">
        <f t="shared" si="12"/>
        <v>1</v>
      </c>
      <c r="AM28">
        <f t="shared" si="12"/>
        <v>1</v>
      </c>
      <c r="AN28">
        <f t="shared" si="12"/>
        <v>1</v>
      </c>
      <c r="AO28">
        <f t="shared" si="12"/>
        <v>1</v>
      </c>
    </row>
    <row r="29" spans="8:41" x14ac:dyDescent="0.25">
      <c r="H29" s="43">
        <v>1.1715277777777777</v>
      </c>
      <c r="I29" s="24">
        <v>1.706</v>
      </c>
      <c r="J29" s="25">
        <f>PRODUCT(N29:INDEX(N29:AO29,1,$I$4))</f>
        <v>1</v>
      </c>
      <c r="K29" s="52">
        <f t="shared" si="2"/>
        <v>0.76732638888888882</v>
      </c>
      <c r="L29" s="53">
        <f t="shared" si="3"/>
        <v>3.3831804393154221</v>
      </c>
      <c r="N29" s="34">
        <f t="shared" si="10"/>
        <v>1</v>
      </c>
      <c r="O29" s="29">
        <f t="shared" si="10"/>
        <v>1</v>
      </c>
      <c r="P29" s="9">
        <f t="shared" si="10"/>
        <v>1</v>
      </c>
      <c r="Q29">
        <f t="shared" si="10"/>
        <v>1</v>
      </c>
      <c r="R29">
        <f t="shared" si="10"/>
        <v>1</v>
      </c>
      <c r="S29">
        <f t="shared" si="10"/>
        <v>1</v>
      </c>
      <c r="T29">
        <f t="shared" si="10"/>
        <v>1</v>
      </c>
      <c r="U29">
        <f t="shared" si="10"/>
        <v>1</v>
      </c>
      <c r="V29">
        <f t="shared" si="10"/>
        <v>1</v>
      </c>
      <c r="W29">
        <f t="shared" si="10"/>
        <v>1</v>
      </c>
      <c r="X29">
        <f t="shared" si="11"/>
        <v>1</v>
      </c>
      <c r="Y29">
        <f t="shared" si="11"/>
        <v>1</v>
      </c>
      <c r="Z29">
        <f t="shared" si="11"/>
        <v>1</v>
      </c>
      <c r="AA29">
        <f t="shared" si="11"/>
        <v>1</v>
      </c>
      <c r="AB29">
        <f t="shared" si="11"/>
        <v>1</v>
      </c>
      <c r="AC29">
        <f t="shared" si="11"/>
        <v>1</v>
      </c>
      <c r="AD29">
        <f t="shared" si="11"/>
        <v>1</v>
      </c>
      <c r="AE29">
        <f t="shared" si="11"/>
        <v>1</v>
      </c>
      <c r="AF29">
        <f t="shared" si="11"/>
        <v>1</v>
      </c>
      <c r="AG29">
        <f t="shared" si="11"/>
        <v>1</v>
      </c>
      <c r="AH29">
        <f t="shared" si="12"/>
        <v>1</v>
      </c>
      <c r="AI29">
        <f t="shared" si="12"/>
        <v>1</v>
      </c>
      <c r="AJ29">
        <f t="shared" si="12"/>
        <v>1</v>
      </c>
      <c r="AK29">
        <f t="shared" si="12"/>
        <v>1</v>
      </c>
      <c r="AL29">
        <f t="shared" si="12"/>
        <v>1</v>
      </c>
      <c r="AM29">
        <f t="shared" si="12"/>
        <v>1</v>
      </c>
      <c r="AN29">
        <f t="shared" si="12"/>
        <v>1</v>
      </c>
      <c r="AO29">
        <f t="shared" si="12"/>
        <v>1</v>
      </c>
    </row>
    <row r="30" spans="8:41" x14ac:dyDescent="0.25">
      <c r="H30" s="43">
        <v>1.20625</v>
      </c>
      <c r="I30" s="24">
        <v>1.6668000000000001</v>
      </c>
      <c r="J30" s="25">
        <f>PRODUCT(N30:INDEX(N30:AO30,1,$I$4))</f>
        <v>1</v>
      </c>
      <c r="K30" s="52">
        <f t="shared" si="2"/>
        <v>0.80204861111111114</v>
      </c>
      <c r="L30" s="53">
        <f t="shared" si="3"/>
        <v>3.5162539347115924</v>
      </c>
      <c r="N30" s="34">
        <f t="shared" si="10"/>
        <v>1</v>
      </c>
      <c r="O30" s="29">
        <f t="shared" si="10"/>
        <v>1</v>
      </c>
      <c r="P30" s="9">
        <f t="shared" si="10"/>
        <v>1</v>
      </c>
      <c r="Q30">
        <f t="shared" si="10"/>
        <v>1</v>
      </c>
      <c r="R30">
        <f t="shared" si="10"/>
        <v>1</v>
      </c>
      <c r="S30">
        <f t="shared" si="10"/>
        <v>1</v>
      </c>
      <c r="T30">
        <f t="shared" si="10"/>
        <v>1</v>
      </c>
      <c r="U30">
        <f t="shared" si="10"/>
        <v>1</v>
      </c>
      <c r="V30">
        <f t="shared" si="10"/>
        <v>1</v>
      </c>
      <c r="W30">
        <f t="shared" si="10"/>
        <v>1</v>
      </c>
      <c r="X30">
        <f t="shared" si="11"/>
        <v>1</v>
      </c>
      <c r="Y30">
        <f t="shared" si="11"/>
        <v>1</v>
      </c>
      <c r="Z30">
        <f t="shared" si="11"/>
        <v>1</v>
      </c>
      <c r="AA30">
        <f t="shared" si="11"/>
        <v>1</v>
      </c>
      <c r="AB30">
        <f t="shared" si="11"/>
        <v>1</v>
      </c>
      <c r="AC30">
        <f t="shared" si="11"/>
        <v>1</v>
      </c>
      <c r="AD30">
        <f t="shared" si="11"/>
        <v>1</v>
      </c>
      <c r="AE30">
        <f t="shared" si="11"/>
        <v>1</v>
      </c>
      <c r="AF30">
        <f t="shared" si="11"/>
        <v>1</v>
      </c>
      <c r="AG30">
        <f t="shared" si="11"/>
        <v>1</v>
      </c>
      <c r="AH30">
        <f t="shared" si="12"/>
        <v>1</v>
      </c>
      <c r="AI30">
        <f t="shared" si="12"/>
        <v>1</v>
      </c>
      <c r="AJ30">
        <f t="shared" si="12"/>
        <v>1</v>
      </c>
      <c r="AK30">
        <f t="shared" si="12"/>
        <v>1</v>
      </c>
      <c r="AL30">
        <f t="shared" si="12"/>
        <v>1</v>
      </c>
      <c r="AM30">
        <f t="shared" si="12"/>
        <v>1</v>
      </c>
      <c r="AN30">
        <f t="shared" si="12"/>
        <v>1</v>
      </c>
      <c r="AO30">
        <f t="shared" si="12"/>
        <v>1</v>
      </c>
    </row>
    <row r="31" spans="8:41" x14ac:dyDescent="0.25">
      <c r="H31" s="43">
        <v>1.2409722222222221</v>
      </c>
      <c r="I31" s="24">
        <v>1.6291</v>
      </c>
      <c r="J31" s="25">
        <f>PRODUCT(N31:INDEX(N31:AO31,1,$I$4))</f>
        <v>1</v>
      </c>
      <c r="K31" s="52">
        <f t="shared" si="2"/>
        <v>0.83677083333333324</v>
      </c>
      <c r="L31" s="53">
        <f t="shared" si="3"/>
        <v>3.6451632337350821</v>
      </c>
      <c r="N31" s="34">
        <f t="shared" si="10"/>
        <v>1</v>
      </c>
      <c r="O31" s="29">
        <f t="shared" si="10"/>
        <v>1</v>
      </c>
      <c r="P31" s="9">
        <f t="shared" si="10"/>
        <v>1</v>
      </c>
      <c r="Q31">
        <f t="shared" si="10"/>
        <v>1</v>
      </c>
      <c r="R31">
        <f t="shared" si="10"/>
        <v>1</v>
      </c>
      <c r="S31">
        <f t="shared" si="10"/>
        <v>1</v>
      </c>
      <c r="T31">
        <f t="shared" si="10"/>
        <v>1</v>
      </c>
      <c r="U31">
        <f t="shared" si="10"/>
        <v>1</v>
      </c>
      <c r="V31">
        <f t="shared" si="10"/>
        <v>1</v>
      </c>
      <c r="W31">
        <f t="shared" si="10"/>
        <v>1</v>
      </c>
      <c r="X31">
        <f t="shared" si="11"/>
        <v>1</v>
      </c>
      <c r="Y31">
        <f t="shared" si="11"/>
        <v>1</v>
      </c>
      <c r="Z31">
        <f t="shared" si="11"/>
        <v>1</v>
      </c>
      <c r="AA31">
        <f t="shared" si="11"/>
        <v>1</v>
      </c>
      <c r="AB31">
        <f t="shared" si="11"/>
        <v>1</v>
      </c>
      <c r="AC31">
        <f t="shared" si="11"/>
        <v>1</v>
      </c>
      <c r="AD31">
        <f t="shared" si="11"/>
        <v>1</v>
      </c>
      <c r="AE31">
        <f t="shared" si="11"/>
        <v>1</v>
      </c>
      <c r="AF31">
        <f t="shared" si="11"/>
        <v>1</v>
      </c>
      <c r="AG31">
        <f t="shared" si="11"/>
        <v>1</v>
      </c>
      <c r="AH31">
        <f t="shared" si="12"/>
        <v>1</v>
      </c>
      <c r="AI31">
        <f t="shared" si="12"/>
        <v>1</v>
      </c>
      <c r="AJ31">
        <f t="shared" si="12"/>
        <v>1</v>
      </c>
      <c r="AK31">
        <f t="shared" si="12"/>
        <v>1</v>
      </c>
      <c r="AL31">
        <f t="shared" si="12"/>
        <v>1</v>
      </c>
      <c r="AM31">
        <f t="shared" si="12"/>
        <v>1</v>
      </c>
      <c r="AN31">
        <f t="shared" si="12"/>
        <v>1</v>
      </c>
      <c r="AO31">
        <f t="shared" si="12"/>
        <v>1</v>
      </c>
    </row>
    <row r="32" spans="8:41" x14ac:dyDescent="0.25">
      <c r="H32" s="43">
        <v>1.2756944444444445</v>
      </c>
      <c r="I32" s="24">
        <v>1.5929</v>
      </c>
      <c r="J32" s="25">
        <f>PRODUCT(N32:INDEX(N32:AO32,1,$I$4))</f>
        <v>1</v>
      </c>
      <c r="K32" s="52">
        <f t="shared" si="2"/>
        <v>0.87149305555555556</v>
      </c>
      <c r="L32" s="53">
        <f t="shared" si="3"/>
        <v>3.7700553958940946</v>
      </c>
      <c r="N32" s="34">
        <f t="shared" si="10"/>
        <v>1</v>
      </c>
      <c r="O32" s="29">
        <f t="shared" si="10"/>
        <v>1</v>
      </c>
      <c r="P32" s="9">
        <f t="shared" si="10"/>
        <v>1</v>
      </c>
      <c r="Q32">
        <f t="shared" si="10"/>
        <v>1</v>
      </c>
      <c r="R32">
        <f t="shared" si="10"/>
        <v>1</v>
      </c>
      <c r="S32">
        <f t="shared" si="10"/>
        <v>1</v>
      </c>
      <c r="T32">
        <f t="shared" si="10"/>
        <v>1</v>
      </c>
      <c r="U32">
        <f t="shared" si="10"/>
        <v>1</v>
      </c>
      <c r="V32">
        <f t="shared" si="10"/>
        <v>1</v>
      </c>
      <c r="W32">
        <f t="shared" si="10"/>
        <v>1</v>
      </c>
      <c r="X32">
        <f t="shared" si="11"/>
        <v>1</v>
      </c>
      <c r="Y32">
        <f t="shared" si="11"/>
        <v>1</v>
      </c>
      <c r="Z32">
        <f t="shared" si="11"/>
        <v>1</v>
      </c>
      <c r="AA32">
        <f t="shared" si="11"/>
        <v>1</v>
      </c>
      <c r="AB32">
        <f t="shared" si="11"/>
        <v>1</v>
      </c>
      <c r="AC32">
        <f t="shared" si="11"/>
        <v>1</v>
      </c>
      <c r="AD32">
        <f t="shared" si="11"/>
        <v>1</v>
      </c>
      <c r="AE32">
        <f t="shared" si="11"/>
        <v>1</v>
      </c>
      <c r="AF32">
        <f t="shared" si="11"/>
        <v>1</v>
      </c>
      <c r="AG32">
        <f t="shared" si="11"/>
        <v>1</v>
      </c>
      <c r="AH32">
        <f t="shared" si="12"/>
        <v>1</v>
      </c>
      <c r="AI32">
        <f t="shared" si="12"/>
        <v>1</v>
      </c>
      <c r="AJ32">
        <f t="shared" si="12"/>
        <v>1</v>
      </c>
      <c r="AK32">
        <f t="shared" si="12"/>
        <v>1</v>
      </c>
      <c r="AL32">
        <f t="shared" si="12"/>
        <v>1</v>
      </c>
      <c r="AM32">
        <f t="shared" si="12"/>
        <v>1</v>
      </c>
      <c r="AN32">
        <f t="shared" si="12"/>
        <v>1</v>
      </c>
      <c r="AO32">
        <f t="shared" si="12"/>
        <v>1</v>
      </c>
    </row>
    <row r="33" spans="8:41" x14ac:dyDescent="0.25">
      <c r="H33" s="43">
        <v>1.3104166666666666</v>
      </c>
      <c r="I33" s="24">
        <v>1.5581</v>
      </c>
      <c r="J33" s="25">
        <f>PRODUCT(N33:INDEX(N33:AO33,1,$I$4))</f>
        <v>1</v>
      </c>
      <c r="K33" s="52">
        <f t="shared" si="2"/>
        <v>0.90621527777777766</v>
      </c>
      <c r="L33" s="53">
        <f t="shared" si="3"/>
        <v>3.8911656308272007</v>
      </c>
      <c r="N33" s="34">
        <f t="shared" si="10"/>
        <v>1</v>
      </c>
      <c r="O33" s="29">
        <f t="shared" si="10"/>
        <v>1</v>
      </c>
      <c r="P33" s="9">
        <f t="shared" si="10"/>
        <v>1</v>
      </c>
      <c r="Q33">
        <f t="shared" si="10"/>
        <v>1</v>
      </c>
      <c r="R33">
        <f t="shared" si="10"/>
        <v>1</v>
      </c>
      <c r="S33">
        <f t="shared" si="10"/>
        <v>1</v>
      </c>
      <c r="T33">
        <f t="shared" si="10"/>
        <v>1</v>
      </c>
      <c r="U33">
        <f t="shared" si="10"/>
        <v>1</v>
      </c>
      <c r="V33">
        <f t="shared" si="10"/>
        <v>1</v>
      </c>
      <c r="W33">
        <f t="shared" si="10"/>
        <v>1</v>
      </c>
      <c r="X33">
        <f t="shared" si="11"/>
        <v>1</v>
      </c>
      <c r="Y33">
        <f t="shared" si="11"/>
        <v>1</v>
      </c>
      <c r="Z33">
        <f t="shared" si="11"/>
        <v>1</v>
      </c>
      <c r="AA33">
        <f t="shared" si="11"/>
        <v>1</v>
      </c>
      <c r="AB33">
        <f t="shared" si="11"/>
        <v>1</v>
      </c>
      <c r="AC33">
        <f t="shared" si="11"/>
        <v>1</v>
      </c>
      <c r="AD33">
        <f t="shared" si="11"/>
        <v>1</v>
      </c>
      <c r="AE33">
        <f t="shared" si="11"/>
        <v>1</v>
      </c>
      <c r="AF33">
        <f t="shared" si="11"/>
        <v>1</v>
      </c>
      <c r="AG33">
        <f t="shared" si="11"/>
        <v>1</v>
      </c>
      <c r="AH33">
        <f t="shared" si="12"/>
        <v>1</v>
      </c>
      <c r="AI33">
        <f t="shared" si="12"/>
        <v>1</v>
      </c>
      <c r="AJ33">
        <f t="shared" si="12"/>
        <v>1</v>
      </c>
      <c r="AK33">
        <f t="shared" si="12"/>
        <v>1</v>
      </c>
      <c r="AL33">
        <f t="shared" si="12"/>
        <v>1</v>
      </c>
      <c r="AM33">
        <f t="shared" si="12"/>
        <v>1</v>
      </c>
      <c r="AN33">
        <f t="shared" si="12"/>
        <v>1</v>
      </c>
      <c r="AO33">
        <f t="shared" si="12"/>
        <v>1</v>
      </c>
    </row>
    <row r="34" spans="8:41" x14ac:dyDescent="0.25">
      <c r="H34" s="43">
        <v>1.3451388888888889</v>
      </c>
      <c r="I34" s="24">
        <v>1.5246</v>
      </c>
      <c r="J34" s="25">
        <f>PRODUCT(N34:INDEX(N34:AO34,1,$I$4))</f>
        <v>1</v>
      </c>
      <c r="K34" s="52">
        <f t="shared" si="2"/>
        <v>0.94093749999999998</v>
      </c>
      <c r="L34" s="53">
        <f t="shared" si="3"/>
        <v>4.0087185382027659</v>
      </c>
      <c r="N34" s="34">
        <f t="shared" si="10"/>
        <v>1</v>
      </c>
      <c r="O34" s="29">
        <f t="shared" si="10"/>
        <v>1</v>
      </c>
      <c r="P34" s="9">
        <f t="shared" si="10"/>
        <v>1</v>
      </c>
      <c r="Q34">
        <f t="shared" si="10"/>
        <v>1</v>
      </c>
      <c r="R34">
        <f t="shared" si="10"/>
        <v>1</v>
      </c>
      <c r="S34">
        <f t="shared" si="10"/>
        <v>1</v>
      </c>
      <c r="T34">
        <f t="shared" si="10"/>
        <v>1</v>
      </c>
      <c r="U34">
        <f t="shared" si="10"/>
        <v>1</v>
      </c>
      <c r="V34">
        <f t="shared" si="10"/>
        <v>1</v>
      </c>
      <c r="W34">
        <f t="shared" si="10"/>
        <v>1</v>
      </c>
      <c r="X34">
        <f t="shared" si="11"/>
        <v>1</v>
      </c>
      <c r="Y34">
        <f t="shared" si="11"/>
        <v>1</v>
      </c>
      <c r="Z34">
        <f t="shared" si="11"/>
        <v>1</v>
      </c>
      <c r="AA34">
        <f t="shared" si="11"/>
        <v>1</v>
      </c>
      <c r="AB34">
        <f t="shared" si="11"/>
        <v>1</v>
      </c>
      <c r="AC34">
        <f t="shared" si="11"/>
        <v>1</v>
      </c>
      <c r="AD34">
        <f t="shared" si="11"/>
        <v>1</v>
      </c>
      <c r="AE34">
        <f t="shared" si="11"/>
        <v>1</v>
      </c>
      <c r="AF34">
        <f t="shared" si="11"/>
        <v>1</v>
      </c>
      <c r="AG34">
        <f t="shared" si="11"/>
        <v>1</v>
      </c>
      <c r="AH34">
        <f t="shared" si="12"/>
        <v>1</v>
      </c>
      <c r="AI34">
        <f t="shared" si="12"/>
        <v>1</v>
      </c>
      <c r="AJ34">
        <f t="shared" si="12"/>
        <v>1</v>
      </c>
      <c r="AK34">
        <f t="shared" si="12"/>
        <v>1</v>
      </c>
      <c r="AL34">
        <f t="shared" si="12"/>
        <v>1</v>
      </c>
      <c r="AM34">
        <f t="shared" si="12"/>
        <v>1</v>
      </c>
      <c r="AN34">
        <f t="shared" si="12"/>
        <v>1</v>
      </c>
      <c r="AO34">
        <f t="shared" si="12"/>
        <v>1</v>
      </c>
    </row>
    <row r="35" spans="8:41" x14ac:dyDescent="0.25">
      <c r="H35" s="43">
        <v>1.3798611111111112</v>
      </c>
      <c r="I35" s="24">
        <v>1.4923999999999999</v>
      </c>
      <c r="J35" s="25">
        <f>PRODUCT(N35:INDEX(N35:AO35,1,$I$4))</f>
        <v>1</v>
      </c>
      <c r="K35" s="52">
        <f t="shared" si="2"/>
        <v>0.9756597222222223</v>
      </c>
      <c r="L35" s="53">
        <f t="shared" si="3"/>
        <v>4.1228291895742197</v>
      </c>
      <c r="N35" s="34">
        <f t="shared" si="10"/>
        <v>1</v>
      </c>
      <c r="O35" s="29">
        <f t="shared" si="10"/>
        <v>1</v>
      </c>
      <c r="P35" s="9">
        <f t="shared" si="10"/>
        <v>1</v>
      </c>
      <c r="Q35">
        <f t="shared" si="10"/>
        <v>1</v>
      </c>
      <c r="R35">
        <f t="shared" si="10"/>
        <v>1</v>
      </c>
      <c r="S35">
        <f t="shared" si="10"/>
        <v>1</v>
      </c>
      <c r="T35">
        <f t="shared" si="10"/>
        <v>1</v>
      </c>
      <c r="U35">
        <f t="shared" si="10"/>
        <v>1</v>
      </c>
      <c r="V35">
        <f t="shared" si="10"/>
        <v>1</v>
      </c>
      <c r="W35">
        <f t="shared" si="10"/>
        <v>1</v>
      </c>
      <c r="X35">
        <f t="shared" si="11"/>
        <v>1</v>
      </c>
      <c r="Y35">
        <f t="shared" si="11"/>
        <v>1</v>
      </c>
      <c r="Z35">
        <f t="shared" si="11"/>
        <v>1</v>
      </c>
      <c r="AA35">
        <f t="shared" si="11"/>
        <v>1</v>
      </c>
      <c r="AB35">
        <f t="shared" si="11"/>
        <v>1</v>
      </c>
      <c r="AC35">
        <f t="shared" si="11"/>
        <v>1</v>
      </c>
      <c r="AD35">
        <f t="shared" si="11"/>
        <v>1</v>
      </c>
      <c r="AE35">
        <f t="shared" si="11"/>
        <v>1</v>
      </c>
      <c r="AF35">
        <f t="shared" si="11"/>
        <v>1</v>
      </c>
      <c r="AG35">
        <f t="shared" si="11"/>
        <v>1</v>
      </c>
      <c r="AH35">
        <f t="shared" si="12"/>
        <v>1</v>
      </c>
      <c r="AI35">
        <f t="shared" si="12"/>
        <v>1</v>
      </c>
      <c r="AJ35">
        <f t="shared" si="12"/>
        <v>1</v>
      </c>
      <c r="AK35">
        <f t="shared" si="12"/>
        <v>1</v>
      </c>
      <c r="AL35">
        <f t="shared" si="12"/>
        <v>1</v>
      </c>
      <c r="AM35">
        <f t="shared" si="12"/>
        <v>1</v>
      </c>
      <c r="AN35">
        <f t="shared" si="12"/>
        <v>1</v>
      </c>
      <c r="AO35">
        <f t="shared" si="12"/>
        <v>1</v>
      </c>
    </row>
    <row r="36" spans="8:41" x14ac:dyDescent="0.25">
      <c r="H36" s="43">
        <v>1.4145833333333333</v>
      </c>
      <c r="I36" s="24">
        <v>1.4614</v>
      </c>
      <c r="J36" s="25">
        <f>PRODUCT(N36:INDEX(N36:AO36,1,$I$4))</f>
        <v>1</v>
      </c>
      <c r="K36" s="52">
        <f t="shared" si="2"/>
        <v>1.0103819444444444</v>
      </c>
      <c r="L36" s="53">
        <f t="shared" si="3"/>
        <v>4.2337040757656341</v>
      </c>
      <c r="N36" s="34">
        <f t="shared" si="10"/>
        <v>1</v>
      </c>
      <c r="O36" s="29">
        <f t="shared" si="10"/>
        <v>1</v>
      </c>
      <c r="P36" s="9">
        <f t="shared" si="10"/>
        <v>1</v>
      </c>
      <c r="Q36">
        <f t="shared" si="10"/>
        <v>1</v>
      </c>
      <c r="R36">
        <f t="shared" si="10"/>
        <v>1</v>
      </c>
      <c r="S36">
        <f t="shared" si="10"/>
        <v>1</v>
      </c>
      <c r="T36">
        <f t="shared" si="10"/>
        <v>1</v>
      </c>
      <c r="U36">
        <f t="shared" si="10"/>
        <v>1</v>
      </c>
      <c r="V36">
        <f t="shared" si="10"/>
        <v>1</v>
      </c>
      <c r="W36">
        <f t="shared" si="10"/>
        <v>1</v>
      </c>
      <c r="X36">
        <f t="shared" si="11"/>
        <v>1</v>
      </c>
      <c r="Y36">
        <f t="shared" si="11"/>
        <v>1</v>
      </c>
      <c r="Z36">
        <f t="shared" si="11"/>
        <v>1</v>
      </c>
      <c r="AA36">
        <f t="shared" si="11"/>
        <v>1</v>
      </c>
      <c r="AB36">
        <f t="shared" si="11"/>
        <v>1</v>
      </c>
      <c r="AC36">
        <f t="shared" si="11"/>
        <v>1</v>
      </c>
      <c r="AD36">
        <f t="shared" si="11"/>
        <v>1</v>
      </c>
      <c r="AE36">
        <f t="shared" si="11"/>
        <v>1</v>
      </c>
      <c r="AF36">
        <f t="shared" si="11"/>
        <v>1</v>
      </c>
      <c r="AG36">
        <f t="shared" si="11"/>
        <v>1</v>
      </c>
      <c r="AH36">
        <f t="shared" si="12"/>
        <v>1</v>
      </c>
      <c r="AI36">
        <f t="shared" si="12"/>
        <v>1</v>
      </c>
      <c r="AJ36">
        <f t="shared" si="12"/>
        <v>1</v>
      </c>
      <c r="AK36">
        <f t="shared" si="12"/>
        <v>1</v>
      </c>
      <c r="AL36">
        <f t="shared" si="12"/>
        <v>1</v>
      </c>
      <c r="AM36">
        <f t="shared" si="12"/>
        <v>1</v>
      </c>
      <c r="AN36">
        <f t="shared" si="12"/>
        <v>1</v>
      </c>
      <c r="AO36">
        <f t="shared" si="12"/>
        <v>1</v>
      </c>
    </row>
    <row r="37" spans="8:41" x14ac:dyDescent="0.25">
      <c r="H37" s="43">
        <v>1.4527777777777777</v>
      </c>
      <c r="I37" s="24">
        <v>1.4287000000000001</v>
      </c>
      <c r="J37" s="25">
        <f>PRODUCT(N37:INDEX(N37:AO37,1,$I$4))</f>
        <v>1</v>
      </c>
      <c r="K37" s="52">
        <f t="shared" si="2"/>
        <v>1.0485763888888888</v>
      </c>
      <c r="L37" s="53">
        <f t="shared" si="3"/>
        <v>4.3520327781566701</v>
      </c>
      <c r="N37" s="34">
        <f t="shared" si="10"/>
        <v>1</v>
      </c>
      <c r="O37" s="29">
        <f t="shared" si="10"/>
        <v>1</v>
      </c>
      <c r="P37" s="9">
        <f t="shared" si="10"/>
        <v>1</v>
      </c>
      <c r="Q37">
        <f t="shared" si="10"/>
        <v>1</v>
      </c>
      <c r="R37">
        <f t="shared" si="10"/>
        <v>1</v>
      </c>
      <c r="S37">
        <f t="shared" si="10"/>
        <v>1</v>
      </c>
      <c r="T37">
        <f t="shared" si="10"/>
        <v>1</v>
      </c>
      <c r="U37">
        <f t="shared" si="10"/>
        <v>1</v>
      </c>
      <c r="V37">
        <f t="shared" si="10"/>
        <v>1</v>
      </c>
      <c r="W37">
        <f t="shared" si="10"/>
        <v>1</v>
      </c>
      <c r="X37">
        <f t="shared" si="11"/>
        <v>1</v>
      </c>
      <c r="Y37">
        <f t="shared" si="11"/>
        <v>1</v>
      </c>
      <c r="Z37">
        <f t="shared" si="11"/>
        <v>1</v>
      </c>
      <c r="AA37">
        <f t="shared" si="11"/>
        <v>1</v>
      </c>
      <c r="AB37">
        <f t="shared" si="11"/>
        <v>1</v>
      </c>
      <c r="AC37">
        <f t="shared" si="11"/>
        <v>1</v>
      </c>
      <c r="AD37">
        <f t="shared" si="11"/>
        <v>1</v>
      </c>
      <c r="AE37">
        <f t="shared" si="11"/>
        <v>1</v>
      </c>
      <c r="AF37">
        <f t="shared" si="11"/>
        <v>1</v>
      </c>
      <c r="AG37">
        <f t="shared" si="11"/>
        <v>1</v>
      </c>
      <c r="AH37">
        <f t="shared" si="12"/>
        <v>1</v>
      </c>
      <c r="AI37">
        <f t="shared" si="12"/>
        <v>1</v>
      </c>
      <c r="AJ37">
        <f t="shared" si="12"/>
        <v>1</v>
      </c>
      <c r="AK37">
        <f t="shared" si="12"/>
        <v>1</v>
      </c>
      <c r="AL37">
        <f t="shared" si="12"/>
        <v>1</v>
      </c>
      <c r="AM37">
        <f t="shared" si="12"/>
        <v>1</v>
      </c>
      <c r="AN37">
        <f t="shared" si="12"/>
        <v>1</v>
      </c>
      <c r="AO37">
        <f t="shared" si="12"/>
        <v>1</v>
      </c>
    </row>
    <row r="38" spans="8:41" x14ac:dyDescent="0.25">
      <c r="H38" s="43">
        <v>1.4875</v>
      </c>
      <c r="I38" s="24">
        <v>1.4000999999999999</v>
      </c>
      <c r="J38" s="25">
        <f>PRODUCT(N38:INDEX(N38:AO38,1,$I$4))</f>
        <v>1</v>
      </c>
      <c r="K38" s="52">
        <f t="shared" si="2"/>
        <v>1.0832986111111111</v>
      </c>
      <c r="L38" s="53">
        <f t="shared" si="3"/>
        <v>4.4565456127514089</v>
      </c>
      <c r="N38" s="34">
        <f t="shared" ref="N38:W51" si="13">(($H38-N$3)/($H38-$I$3))^N$4</f>
        <v>1</v>
      </c>
      <c r="O38" s="29">
        <f t="shared" si="13"/>
        <v>1</v>
      </c>
      <c r="P38" s="9">
        <f t="shared" si="13"/>
        <v>1</v>
      </c>
      <c r="Q38">
        <f t="shared" si="13"/>
        <v>1</v>
      </c>
      <c r="R38">
        <f t="shared" si="13"/>
        <v>1</v>
      </c>
      <c r="S38">
        <f t="shared" si="13"/>
        <v>1</v>
      </c>
      <c r="T38">
        <f t="shared" si="13"/>
        <v>1</v>
      </c>
      <c r="U38">
        <f t="shared" si="13"/>
        <v>1</v>
      </c>
      <c r="V38">
        <f t="shared" si="13"/>
        <v>1</v>
      </c>
      <c r="W38">
        <f t="shared" si="13"/>
        <v>1</v>
      </c>
      <c r="X38">
        <f t="shared" ref="X38:AG51" si="14">(($H38-X$3)/($H38-$I$3))^X$4</f>
        <v>1</v>
      </c>
      <c r="Y38">
        <f t="shared" si="14"/>
        <v>1</v>
      </c>
      <c r="Z38">
        <f t="shared" si="14"/>
        <v>1</v>
      </c>
      <c r="AA38">
        <f t="shared" si="14"/>
        <v>1</v>
      </c>
      <c r="AB38">
        <f t="shared" si="14"/>
        <v>1</v>
      </c>
      <c r="AC38">
        <f t="shared" si="14"/>
        <v>1</v>
      </c>
      <c r="AD38">
        <f t="shared" si="14"/>
        <v>1</v>
      </c>
      <c r="AE38">
        <f t="shared" si="14"/>
        <v>1</v>
      </c>
      <c r="AF38">
        <f t="shared" si="14"/>
        <v>1</v>
      </c>
      <c r="AG38">
        <f t="shared" si="14"/>
        <v>1</v>
      </c>
      <c r="AH38">
        <f t="shared" ref="AH38:AO51" si="15">(($H38-AH$3)/($H38-$I$3))^AH$4</f>
        <v>1</v>
      </c>
      <c r="AI38">
        <f t="shared" si="15"/>
        <v>1</v>
      </c>
      <c r="AJ38">
        <f t="shared" si="15"/>
        <v>1</v>
      </c>
      <c r="AK38">
        <f t="shared" si="15"/>
        <v>1</v>
      </c>
      <c r="AL38">
        <f t="shared" si="15"/>
        <v>1</v>
      </c>
      <c r="AM38">
        <f t="shared" si="15"/>
        <v>1</v>
      </c>
      <c r="AN38">
        <f t="shared" si="15"/>
        <v>1</v>
      </c>
      <c r="AO38">
        <f t="shared" si="15"/>
        <v>1</v>
      </c>
    </row>
    <row r="39" spans="8:41" x14ac:dyDescent="0.25">
      <c r="H39" s="43">
        <v>1.5222222222222221</v>
      </c>
      <c r="I39" s="24">
        <v>1.3725000000000001</v>
      </c>
      <c r="J39" s="25">
        <f>PRODUCT(N39:INDEX(N39:AO39,1,$I$4))</f>
        <v>1</v>
      </c>
      <c r="K39" s="52">
        <f t="shared" si="2"/>
        <v>1.1180208333333332</v>
      </c>
      <c r="L39" s="53">
        <f t="shared" si="3"/>
        <v>4.5583067249029305</v>
      </c>
      <c r="N39" s="34">
        <f t="shared" si="13"/>
        <v>1</v>
      </c>
      <c r="O39" s="29">
        <f t="shared" si="13"/>
        <v>1</v>
      </c>
      <c r="P39" s="9">
        <f t="shared" si="13"/>
        <v>1</v>
      </c>
      <c r="Q39">
        <f t="shared" si="13"/>
        <v>1</v>
      </c>
      <c r="R39">
        <f t="shared" si="13"/>
        <v>1</v>
      </c>
      <c r="S39">
        <f t="shared" si="13"/>
        <v>1</v>
      </c>
      <c r="T39">
        <f t="shared" si="13"/>
        <v>1</v>
      </c>
      <c r="U39">
        <f t="shared" si="13"/>
        <v>1</v>
      </c>
      <c r="V39">
        <f t="shared" si="13"/>
        <v>1</v>
      </c>
      <c r="W39">
        <f t="shared" si="13"/>
        <v>1</v>
      </c>
      <c r="X39">
        <f t="shared" si="14"/>
        <v>1</v>
      </c>
      <c r="Y39">
        <f t="shared" si="14"/>
        <v>1</v>
      </c>
      <c r="Z39">
        <f t="shared" si="14"/>
        <v>1</v>
      </c>
      <c r="AA39">
        <f t="shared" si="14"/>
        <v>1</v>
      </c>
      <c r="AB39">
        <f t="shared" si="14"/>
        <v>1</v>
      </c>
      <c r="AC39">
        <f t="shared" si="14"/>
        <v>1</v>
      </c>
      <c r="AD39">
        <f t="shared" si="14"/>
        <v>1</v>
      </c>
      <c r="AE39">
        <f t="shared" si="14"/>
        <v>1</v>
      </c>
      <c r="AF39">
        <f t="shared" si="14"/>
        <v>1</v>
      </c>
      <c r="AG39">
        <f t="shared" si="14"/>
        <v>1</v>
      </c>
      <c r="AH39">
        <f t="shared" si="15"/>
        <v>1</v>
      </c>
      <c r="AI39">
        <f t="shared" si="15"/>
        <v>1</v>
      </c>
      <c r="AJ39">
        <f t="shared" si="15"/>
        <v>1</v>
      </c>
      <c r="AK39">
        <f t="shared" si="15"/>
        <v>1</v>
      </c>
      <c r="AL39">
        <f t="shared" si="15"/>
        <v>1</v>
      </c>
      <c r="AM39">
        <f t="shared" si="15"/>
        <v>1</v>
      </c>
      <c r="AN39">
        <f t="shared" si="15"/>
        <v>1</v>
      </c>
      <c r="AO39">
        <f t="shared" si="15"/>
        <v>1</v>
      </c>
    </row>
    <row r="40" spans="8:41" x14ac:dyDescent="0.25">
      <c r="H40" s="43">
        <v>1.5569444444444445</v>
      </c>
      <c r="I40" s="24">
        <v>1.3460000000000001</v>
      </c>
      <c r="J40" s="25">
        <f>PRODUCT(N40:INDEX(N40:AO40,1,$I$4))</f>
        <v>1</v>
      </c>
      <c r="K40" s="52">
        <f t="shared" si="2"/>
        <v>1.1527430555555556</v>
      </c>
      <c r="L40" s="53">
        <f t="shared" si="3"/>
        <v>4.6572951380862673</v>
      </c>
      <c r="N40" s="34">
        <f t="shared" si="13"/>
        <v>1</v>
      </c>
      <c r="O40" s="29">
        <f t="shared" si="13"/>
        <v>1</v>
      </c>
      <c r="P40" s="9">
        <f t="shared" si="13"/>
        <v>1</v>
      </c>
      <c r="Q40">
        <f t="shared" si="13"/>
        <v>1</v>
      </c>
      <c r="R40">
        <f t="shared" si="13"/>
        <v>1</v>
      </c>
      <c r="S40">
        <f t="shared" si="13"/>
        <v>1</v>
      </c>
      <c r="T40">
        <f t="shared" si="13"/>
        <v>1</v>
      </c>
      <c r="U40">
        <f t="shared" si="13"/>
        <v>1</v>
      </c>
      <c r="V40">
        <f t="shared" si="13"/>
        <v>1</v>
      </c>
      <c r="W40">
        <f t="shared" si="13"/>
        <v>1</v>
      </c>
      <c r="X40">
        <f t="shared" si="14"/>
        <v>1</v>
      </c>
      <c r="Y40">
        <f t="shared" si="14"/>
        <v>1</v>
      </c>
      <c r="Z40">
        <f t="shared" si="14"/>
        <v>1</v>
      </c>
      <c r="AA40">
        <f t="shared" si="14"/>
        <v>1</v>
      </c>
      <c r="AB40">
        <f t="shared" si="14"/>
        <v>1</v>
      </c>
      <c r="AC40">
        <f t="shared" si="14"/>
        <v>1</v>
      </c>
      <c r="AD40">
        <f t="shared" si="14"/>
        <v>1</v>
      </c>
      <c r="AE40">
        <f t="shared" si="14"/>
        <v>1</v>
      </c>
      <c r="AF40">
        <f t="shared" si="14"/>
        <v>1</v>
      </c>
      <c r="AG40">
        <f t="shared" si="14"/>
        <v>1</v>
      </c>
      <c r="AH40">
        <f t="shared" si="15"/>
        <v>1</v>
      </c>
      <c r="AI40">
        <f t="shared" si="15"/>
        <v>1</v>
      </c>
      <c r="AJ40">
        <f t="shared" si="15"/>
        <v>1</v>
      </c>
      <c r="AK40">
        <f t="shared" si="15"/>
        <v>1</v>
      </c>
      <c r="AL40">
        <f t="shared" si="15"/>
        <v>1</v>
      </c>
      <c r="AM40">
        <f t="shared" si="15"/>
        <v>1</v>
      </c>
      <c r="AN40">
        <f t="shared" si="15"/>
        <v>1</v>
      </c>
      <c r="AO40">
        <f t="shared" si="15"/>
        <v>1</v>
      </c>
    </row>
    <row r="41" spans="8:41" x14ac:dyDescent="0.25">
      <c r="H41" s="43">
        <v>1.5916666666666666</v>
      </c>
      <c r="I41" s="24">
        <v>1.3204</v>
      </c>
      <c r="J41" s="25">
        <f>PRODUCT(N41:INDEX(N41:AO41,1,$I$4))</f>
        <v>1</v>
      </c>
      <c r="K41" s="52">
        <f t="shared" si="2"/>
        <v>1.1874652777777777</v>
      </c>
      <c r="L41" s="53">
        <f t="shared" si="3"/>
        <v>4.7537846461731812</v>
      </c>
      <c r="N41" s="34">
        <f t="shared" si="13"/>
        <v>1</v>
      </c>
      <c r="O41" s="29">
        <f t="shared" si="13"/>
        <v>1</v>
      </c>
      <c r="P41" s="9">
        <f t="shared" si="13"/>
        <v>1</v>
      </c>
      <c r="Q41">
        <f t="shared" si="13"/>
        <v>1</v>
      </c>
      <c r="R41">
        <f t="shared" si="13"/>
        <v>1</v>
      </c>
      <c r="S41">
        <f t="shared" si="13"/>
        <v>1</v>
      </c>
      <c r="T41">
        <f t="shared" si="13"/>
        <v>1</v>
      </c>
      <c r="U41">
        <f t="shared" si="13"/>
        <v>1</v>
      </c>
      <c r="V41">
        <f t="shared" si="13"/>
        <v>1</v>
      </c>
      <c r="W41">
        <f t="shared" si="13"/>
        <v>1</v>
      </c>
      <c r="X41">
        <f t="shared" si="14"/>
        <v>1</v>
      </c>
      <c r="Y41">
        <f t="shared" si="14"/>
        <v>1</v>
      </c>
      <c r="Z41">
        <f t="shared" si="14"/>
        <v>1</v>
      </c>
      <c r="AA41">
        <f t="shared" si="14"/>
        <v>1</v>
      </c>
      <c r="AB41">
        <f t="shared" si="14"/>
        <v>1</v>
      </c>
      <c r="AC41">
        <f t="shared" si="14"/>
        <v>1</v>
      </c>
      <c r="AD41">
        <f t="shared" si="14"/>
        <v>1</v>
      </c>
      <c r="AE41">
        <f t="shared" si="14"/>
        <v>1</v>
      </c>
      <c r="AF41">
        <f t="shared" si="14"/>
        <v>1</v>
      </c>
      <c r="AG41">
        <f t="shared" si="14"/>
        <v>1</v>
      </c>
      <c r="AH41">
        <f t="shared" si="15"/>
        <v>1</v>
      </c>
      <c r="AI41">
        <f t="shared" si="15"/>
        <v>1</v>
      </c>
      <c r="AJ41">
        <f t="shared" si="15"/>
        <v>1</v>
      </c>
      <c r="AK41">
        <f t="shared" si="15"/>
        <v>1</v>
      </c>
      <c r="AL41">
        <f t="shared" si="15"/>
        <v>1</v>
      </c>
      <c r="AM41">
        <f t="shared" si="15"/>
        <v>1</v>
      </c>
      <c r="AN41">
        <f t="shared" si="15"/>
        <v>1</v>
      </c>
      <c r="AO41">
        <f t="shared" si="15"/>
        <v>1</v>
      </c>
    </row>
    <row r="42" spans="8:41" x14ac:dyDescent="0.25">
      <c r="H42" s="43">
        <v>1.6263888888888889</v>
      </c>
      <c r="I42" s="24">
        <v>1.2957000000000001</v>
      </c>
      <c r="J42" s="25">
        <f>PRODUCT(N42:INDEX(N42:AO42,1,$I$4))</f>
        <v>1</v>
      </c>
      <c r="K42" s="52">
        <f t="shared" si="2"/>
        <v>1.2221875</v>
      </c>
      <c r="L42" s="53">
        <f t="shared" si="3"/>
        <v>4.8478442649354072</v>
      </c>
      <c r="N42" s="34">
        <f t="shared" si="13"/>
        <v>1</v>
      </c>
      <c r="O42" s="29">
        <f t="shared" si="13"/>
        <v>1</v>
      </c>
      <c r="P42" s="9">
        <f t="shared" si="13"/>
        <v>1</v>
      </c>
      <c r="Q42">
        <f t="shared" si="13"/>
        <v>1</v>
      </c>
      <c r="R42">
        <f t="shared" si="13"/>
        <v>1</v>
      </c>
      <c r="S42">
        <f t="shared" si="13"/>
        <v>1</v>
      </c>
      <c r="T42">
        <f t="shared" si="13"/>
        <v>1</v>
      </c>
      <c r="U42">
        <f t="shared" si="13"/>
        <v>1</v>
      </c>
      <c r="V42">
        <f t="shared" si="13"/>
        <v>1</v>
      </c>
      <c r="W42">
        <f t="shared" si="13"/>
        <v>1</v>
      </c>
      <c r="X42">
        <f t="shared" si="14"/>
        <v>1</v>
      </c>
      <c r="Y42">
        <f t="shared" si="14"/>
        <v>1</v>
      </c>
      <c r="Z42">
        <f t="shared" si="14"/>
        <v>1</v>
      </c>
      <c r="AA42">
        <f t="shared" si="14"/>
        <v>1</v>
      </c>
      <c r="AB42">
        <f t="shared" si="14"/>
        <v>1</v>
      </c>
      <c r="AC42">
        <f t="shared" si="14"/>
        <v>1</v>
      </c>
      <c r="AD42">
        <f t="shared" si="14"/>
        <v>1</v>
      </c>
      <c r="AE42">
        <f t="shared" si="14"/>
        <v>1</v>
      </c>
      <c r="AF42">
        <f t="shared" si="14"/>
        <v>1</v>
      </c>
      <c r="AG42">
        <f t="shared" si="14"/>
        <v>1</v>
      </c>
      <c r="AH42">
        <f t="shared" si="15"/>
        <v>1</v>
      </c>
      <c r="AI42">
        <f t="shared" si="15"/>
        <v>1</v>
      </c>
      <c r="AJ42">
        <f t="shared" si="15"/>
        <v>1</v>
      </c>
      <c r="AK42">
        <f t="shared" si="15"/>
        <v>1</v>
      </c>
      <c r="AL42">
        <f t="shared" si="15"/>
        <v>1</v>
      </c>
      <c r="AM42">
        <f t="shared" si="15"/>
        <v>1</v>
      </c>
      <c r="AN42">
        <f t="shared" si="15"/>
        <v>1</v>
      </c>
      <c r="AO42">
        <f t="shared" si="15"/>
        <v>1</v>
      </c>
    </row>
    <row r="43" spans="8:41" x14ac:dyDescent="0.25">
      <c r="H43" s="43">
        <v>1.6611111111111112</v>
      </c>
      <c r="I43" s="24">
        <v>1.2718</v>
      </c>
      <c r="J43" s="25">
        <f>PRODUCT(N43:INDEX(N43:AO43,1,$I$4))</f>
        <v>1</v>
      </c>
      <c r="K43" s="52">
        <f t="shared" si="2"/>
        <v>1.2569097222222223</v>
      </c>
      <c r="L43" s="53">
        <f t="shared" si="3"/>
        <v>4.9396386358493389</v>
      </c>
      <c r="N43" s="34">
        <f t="shared" si="13"/>
        <v>1</v>
      </c>
      <c r="O43" s="29">
        <f t="shared" si="13"/>
        <v>1</v>
      </c>
      <c r="P43" s="9">
        <f t="shared" si="13"/>
        <v>1</v>
      </c>
      <c r="Q43">
        <f t="shared" si="13"/>
        <v>1</v>
      </c>
      <c r="R43">
        <f t="shared" si="13"/>
        <v>1</v>
      </c>
      <c r="S43">
        <f t="shared" si="13"/>
        <v>1</v>
      </c>
      <c r="T43">
        <f t="shared" si="13"/>
        <v>1</v>
      </c>
      <c r="U43">
        <f t="shared" si="13"/>
        <v>1</v>
      </c>
      <c r="V43">
        <f t="shared" si="13"/>
        <v>1</v>
      </c>
      <c r="W43">
        <f t="shared" si="13"/>
        <v>1</v>
      </c>
      <c r="X43">
        <f t="shared" si="14"/>
        <v>1</v>
      </c>
      <c r="Y43">
        <f t="shared" si="14"/>
        <v>1</v>
      </c>
      <c r="Z43">
        <f t="shared" si="14"/>
        <v>1</v>
      </c>
      <c r="AA43">
        <f t="shared" si="14"/>
        <v>1</v>
      </c>
      <c r="AB43">
        <f t="shared" si="14"/>
        <v>1</v>
      </c>
      <c r="AC43">
        <f t="shared" si="14"/>
        <v>1</v>
      </c>
      <c r="AD43">
        <f t="shared" si="14"/>
        <v>1</v>
      </c>
      <c r="AE43">
        <f t="shared" si="14"/>
        <v>1</v>
      </c>
      <c r="AF43">
        <f t="shared" si="14"/>
        <v>1</v>
      </c>
      <c r="AG43">
        <f t="shared" si="14"/>
        <v>1</v>
      </c>
      <c r="AH43">
        <f t="shared" si="15"/>
        <v>1</v>
      </c>
      <c r="AI43">
        <f t="shared" si="15"/>
        <v>1</v>
      </c>
      <c r="AJ43">
        <f t="shared" si="15"/>
        <v>1</v>
      </c>
      <c r="AK43">
        <f t="shared" si="15"/>
        <v>1</v>
      </c>
      <c r="AL43">
        <f t="shared" si="15"/>
        <v>1</v>
      </c>
      <c r="AM43">
        <f t="shared" si="15"/>
        <v>1</v>
      </c>
      <c r="AN43">
        <f t="shared" si="15"/>
        <v>1</v>
      </c>
      <c r="AO43">
        <f t="shared" si="15"/>
        <v>1</v>
      </c>
    </row>
    <row r="44" spans="8:41" x14ac:dyDescent="0.25">
      <c r="H44" s="43">
        <v>1.6958333333333333</v>
      </c>
      <c r="I44" s="24">
        <v>1.2487999999999999</v>
      </c>
      <c r="J44" s="25">
        <f>PRODUCT(N44:INDEX(N44:AO44,1,$I$4))</f>
        <v>1</v>
      </c>
      <c r="K44" s="52">
        <f t="shared" si="2"/>
        <v>1.2916319444444444</v>
      </c>
      <c r="L44" s="53">
        <f t="shared" si="3"/>
        <v>5.0291283881241489</v>
      </c>
      <c r="N44" s="34">
        <f t="shared" si="13"/>
        <v>1</v>
      </c>
      <c r="O44" s="29">
        <f t="shared" si="13"/>
        <v>1</v>
      </c>
      <c r="P44" s="9">
        <f t="shared" si="13"/>
        <v>1</v>
      </c>
      <c r="Q44">
        <f t="shared" si="13"/>
        <v>1</v>
      </c>
      <c r="R44">
        <f t="shared" si="13"/>
        <v>1</v>
      </c>
      <c r="S44">
        <f t="shared" si="13"/>
        <v>1</v>
      </c>
      <c r="T44">
        <f t="shared" si="13"/>
        <v>1</v>
      </c>
      <c r="U44">
        <f t="shared" si="13"/>
        <v>1</v>
      </c>
      <c r="V44">
        <f t="shared" si="13"/>
        <v>1</v>
      </c>
      <c r="W44">
        <f t="shared" si="13"/>
        <v>1</v>
      </c>
      <c r="X44">
        <f t="shared" si="14"/>
        <v>1</v>
      </c>
      <c r="Y44">
        <f t="shared" si="14"/>
        <v>1</v>
      </c>
      <c r="Z44">
        <f t="shared" si="14"/>
        <v>1</v>
      </c>
      <c r="AA44">
        <f t="shared" si="14"/>
        <v>1</v>
      </c>
      <c r="AB44">
        <f t="shared" si="14"/>
        <v>1</v>
      </c>
      <c r="AC44">
        <f t="shared" si="14"/>
        <v>1</v>
      </c>
      <c r="AD44">
        <f t="shared" si="14"/>
        <v>1</v>
      </c>
      <c r="AE44">
        <f t="shared" si="14"/>
        <v>1</v>
      </c>
      <c r="AF44">
        <f t="shared" si="14"/>
        <v>1</v>
      </c>
      <c r="AG44">
        <f t="shared" si="14"/>
        <v>1</v>
      </c>
      <c r="AH44">
        <f t="shared" si="15"/>
        <v>1</v>
      </c>
      <c r="AI44">
        <f t="shared" si="15"/>
        <v>1</v>
      </c>
      <c r="AJ44">
        <f t="shared" si="15"/>
        <v>1</v>
      </c>
      <c r="AK44">
        <f t="shared" si="15"/>
        <v>1</v>
      </c>
      <c r="AL44">
        <f t="shared" si="15"/>
        <v>1</v>
      </c>
      <c r="AM44">
        <f t="shared" si="15"/>
        <v>1</v>
      </c>
      <c r="AN44">
        <f t="shared" si="15"/>
        <v>1</v>
      </c>
      <c r="AO44">
        <f t="shared" si="15"/>
        <v>1</v>
      </c>
    </row>
    <row r="45" spans="8:41" x14ac:dyDescent="0.25">
      <c r="H45" s="43">
        <v>1.7305555555555556</v>
      </c>
      <c r="I45" s="24">
        <v>1.2265999999999999</v>
      </c>
      <c r="J45" s="25">
        <f>PRODUCT(N45:INDEX(N45:AO45,1,$I$4))</f>
        <v>1</v>
      </c>
      <c r="K45" s="52">
        <f t="shared" si="2"/>
        <v>1.3263541666666667</v>
      </c>
      <c r="L45" s="53">
        <f t="shared" si="3"/>
        <v>5.116470464034883</v>
      </c>
      <c r="N45" s="34">
        <f t="shared" si="13"/>
        <v>1</v>
      </c>
      <c r="O45" s="29">
        <f t="shared" si="13"/>
        <v>1</v>
      </c>
      <c r="P45" s="9">
        <f t="shared" si="13"/>
        <v>1</v>
      </c>
      <c r="Q45">
        <f t="shared" si="13"/>
        <v>1</v>
      </c>
      <c r="R45">
        <f t="shared" si="13"/>
        <v>1</v>
      </c>
      <c r="S45">
        <f t="shared" si="13"/>
        <v>1</v>
      </c>
      <c r="T45">
        <f t="shared" si="13"/>
        <v>1</v>
      </c>
      <c r="U45">
        <f t="shared" si="13"/>
        <v>1</v>
      </c>
      <c r="V45">
        <f t="shared" si="13"/>
        <v>1</v>
      </c>
      <c r="W45">
        <f t="shared" si="13"/>
        <v>1</v>
      </c>
      <c r="X45">
        <f t="shared" si="14"/>
        <v>1</v>
      </c>
      <c r="Y45">
        <f t="shared" si="14"/>
        <v>1</v>
      </c>
      <c r="Z45">
        <f t="shared" si="14"/>
        <v>1</v>
      </c>
      <c r="AA45">
        <f t="shared" si="14"/>
        <v>1</v>
      </c>
      <c r="AB45">
        <f t="shared" si="14"/>
        <v>1</v>
      </c>
      <c r="AC45">
        <f t="shared" si="14"/>
        <v>1</v>
      </c>
      <c r="AD45">
        <f t="shared" si="14"/>
        <v>1</v>
      </c>
      <c r="AE45">
        <f t="shared" si="14"/>
        <v>1</v>
      </c>
      <c r="AF45">
        <f t="shared" si="14"/>
        <v>1</v>
      </c>
      <c r="AG45">
        <f t="shared" si="14"/>
        <v>1</v>
      </c>
      <c r="AH45">
        <f t="shared" si="15"/>
        <v>1</v>
      </c>
      <c r="AI45">
        <f t="shared" si="15"/>
        <v>1</v>
      </c>
      <c r="AJ45">
        <f t="shared" si="15"/>
        <v>1</v>
      </c>
      <c r="AK45">
        <f t="shared" si="15"/>
        <v>1</v>
      </c>
      <c r="AL45">
        <f t="shared" si="15"/>
        <v>1</v>
      </c>
      <c r="AM45">
        <f t="shared" si="15"/>
        <v>1</v>
      </c>
      <c r="AN45">
        <f t="shared" si="15"/>
        <v>1</v>
      </c>
      <c r="AO45">
        <f t="shared" si="15"/>
        <v>1</v>
      </c>
    </row>
    <row r="46" spans="8:41" x14ac:dyDescent="0.25">
      <c r="H46" s="43">
        <v>1.7652777777777777</v>
      </c>
      <c r="I46" s="24">
        <v>1.2051000000000001</v>
      </c>
      <c r="J46" s="25">
        <f>PRODUCT(N46:INDEX(N46:AO46,1,$I$4))</f>
        <v>1</v>
      </c>
      <c r="K46" s="52">
        <f t="shared" si="2"/>
        <v>1.3610763888888888</v>
      </c>
      <c r="L46" s="53">
        <f t="shared" si="3"/>
        <v>5.2018184119352497</v>
      </c>
      <c r="N46" s="34">
        <f t="shared" si="13"/>
        <v>1</v>
      </c>
      <c r="O46" s="29">
        <f t="shared" si="13"/>
        <v>1</v>
      </c>
      <c r="P46" s="9">
        <f t="shared" si="13"/>
        <v>1</v>
      </c>
      <c r="Q46">
        <f t="shared" si="13"/>
        <v>1</v>
      </c>
      <c r="R46">
        <f t="shared" si="13"/>
        <v>1</v>
      </c>
      <c r="S46">
        <f t="shared" si="13"/>
        <v>1</v>
      </c>
      <c r="T46">
        <f t="shared" si="13"/>
        <v>1</v>
      </c>
      <c r="U46">
        <f t="shared" si="13"/>
        <v>1</v>
      </c>
      <c r="V46">
        <f t="shared" si="13"/>
        <v>1</v>
      </c>
      <c r="W46">
        <f t="shared" si="13"/>
        <v>1</v>
      </c>
      <c r="X46">
        <f t="shared" si="14"/>
        <v>1</v>
      </c>
      <c r="Y46">
        <f t="shared" si="14"/>
        <v>1</v>
      </c>
      <c r="Z46">
        <f t="shared" si="14"/>
        <v>1</v>
      </c>
      <c r="AA46">
        <f t="shared" si="14"/>
        <v>1</v>
      </c>
      <c r="AB46">
        <f t="shared" si="14"/>
        <v>1</v>
      </c>
      <c r="AC46">
        <f t="shared" si="14"/>
        <v>1</v>
      </c>
      <c r="AD46">
        <f t="shared" si="14"/>
        <v>1</v>
      </c>
      <c r="AE46">
        <f t="shared" si="14"/>
        <v>1</v>
      </c>
      <c r="AF46">
        <f t="shared" si="14"/>
        <v>1</v>
      </c>
      <c r="AG46">
        <f t="shared" si="14"/>
        <v>1</v>
      </c>
      <c r="AH46">
        <f t="shared" si="15"/>
        <v>1</v>
      </c>
      <c r="AI46">
        <f t="shared" si="15"/>
        <v>1</v>
      </c>
      <c r="AJ46">
        <f t="shared" si="15"/>
        <v>1</v>
      </c>
      <c r="AK46">
        <f t="shared" si="15"/>
        <v>1</v>
      </c>
      <c r="AL46">
        <f t="shared" si="15"/>
        <v>1</v>
      </c>
      <c r="AM46">
        <f t="shared" si="15"/>
        <v>1</v>
      </c>
      <c r="AN46">
        <f t="shared" si="15"/>
        <v>1</v>
      </c>
      <c r="AO46">
        <f t="shared" si="15"/>
        <v>1</v>
      </c>
    </row>
    <row r="47" spans="8:41" x14ac:dyDescent="0.25">
      <c r="H47" s="43">
        <v>1.8</v>
      </c>
      <c r="I47" s="24">
        <v>1.1843999999999999</v>
      </c>
      <c r="J47" s="25">
        <f>PRODUCT(N47:INDEX(N47:AO47,1,$I$4))</f>
        <v>1</v>
      </c>
      <c r="K47" s="52">
        <f t="shared" si="2"/>
        <v>1.3957986111111111</v>
      </c>
      <c r="L47" s="53">
        <f t="shared" si="3"/>
        <v>5.2851226507282192</v>
      </c>
      <c r="N47" s="34">
        <f t="shared" si="13"/>
        <v>1</v>
      </c>
      <c r="O47" s="29">
        <f t="shared" si="13"/>
        <v>1</v>
      </c>
      <c r="P47" s="9">
        <f t="shared" si="13"/>
        <v>1</v>
      </c>
      <c r="Q47">
        <f t="shared" si="13"/>
        <v>1</v>
      </c>
      <c r="R47">
        <f t="shared" si="13"/>
        <v>1</v>
      </c>
      <c r="S47">
        <f t="shared" si="13"/>
        <v>1</v>
      </c>
      <c r="T47">
        <f t="shared" si="13"/>
        <v>1</v>
      </c>
      <c r="U47">
        <f t="shared" si="13"/>
        <v>1</v>
      </c>
      <c r="V47">
        <f t="shared" si="13"/>
        <v>1</v>
      </c>
      <c r="W47">
        <f t="shared" si="13"/>
        <v>1</v>
      </c>
      <c r="X47">
        <f t="shared" si="14"/>
        <v>1</v>
      </c>
      <c r="Y47">
        <f t="shared" si="14"/>
        <v>1</v>
      </c>
      <c r="Z47">
        <f t="shared" si="14"/>
        <v>1</v>
      </c>
      <c r="AA47">
        <f t="shared" si="14"/>
        <v>1</v>
      </c>
      <c r="AB47">
        <f t="shared" si="14"/>
        <v>1</v>
      </c>
      <c r="AC47">
        <f t="shared" si="14"/>
        <v>1</v>
      </c>
      <c r="AD47">
        <f t="shared" si="14"/>
        <v>1</v>
      </c>
      <c r="AE47">
        <f t="shared" si="14"/>
        <v>1</v>
      </c>
      <c r="AF47">
        <f t="shared" si="14"/>
        <v>1</v>
      </c>
      <c r="AG47">
        <f t="shared" si="14"/>
        <v>1</v>
      </c>
      <c r="AH47">
        <f t="shared" si="15"/>
        <v>1</v>
      </c>
      <c r="AI47">
        <f t="shared" si="15"/>
        <v>1</v>
      </c>
      <c r="AJ47">
        <f t="shared" si="15"/>
        <v>1</v>
      </c>
      <c r="AK47">
        <f t="shared" si="15"/>
        <v>1</v>
      </c>
      <c r="AL47">
        <f t="shared" si="15"/>
        <v>1</v>
      </c>
      <c r="AM47">
        <f t="shared" si="15"/>
        <v>1</v>
      </c>
      <c r="AN47">
        <f t="shared" si="15"/>
        <v>1</v>
      </c>
      <c r="AO47">
        <f t="shared" si="15"/>
        <v>1</v>
      </c>
    </row>
    <row r="48" spans="8:41" x14ac:dyDescent="0.25">
      <c r="H48" s="43">
        <v>1.8347222222222221</v>
      </c>
      <c r="I48" s="24">
        <v>1.1642999999999999</v>
      </c>
      <c r="J48" s="25">
        <f>PRODUCT(N48:INDEX(N48:AO48,1,$I$4))</f>
        <v>1</v>
      </c>
      <c r="K48" s="52">
        <f t="shared" si="2"/>
        <v>1.4305208333333332</v>
      </c>
      <c r="L48" s="53">
        <f t="shared" si="3"/>
        <v>5.3666307090670982</v>
      </c>
      <c r="N48" s="34">
        <f t="shared" si="13"/>
        <v>1</v>
      </c>
      <c r="O48" s="29">
        <f t="shared" si="13"/>
        <v>1</v>
      </c>
      <c r="P48" s="9">
        <f t="shared" si="13"/>
        <v>1</v>
      </c>
      <c r="Q48">
        <f t="shared" si="13"/>
        <v>1</v>
      </c>
      <c r="R48">
        <f t="shared" si="13"/>
        <v>1</v>
      </c>
      <c r="S48">
        <f t="shared" si="13"/>
        <v>1</v>
      </c>
      <c r="T48">
        <f t="shared" si="13"/>
        <v>1</v>
      </c>
      <c r="U48">
        <f t="shared" si="13"/>
        <v>1</v>
      </c>
      <c r="V48">
        <f t="shared" si="13"/>
        <v>1</v>
      </c>
      <c r="W48">
        <f t="shared" si="13"/>
        <v>1</v>
      </c>
      <c r="X48">
        <f t="shared" si="14"/>
        <v>1</v>
      </c>
      <c r="Y48">
        <f t="shared" si="14"/>
        <v>1</v>
      </c>
      <c r="Z48">
        <f t="shared" si="14"/>
        <v>1</v>
      </c>
      <c r="AA48">
        <f t="shared" si="14"/>
        <v>1</v>
      </c>
      <c r="AB48">
        <f t="shared" si="14"/>
        <v>1</v>
      </c>
      <c r="AC48">
        <f t="shared" si="14"/>
        <v>1</v>
      </c>
      <c r="AD48">
        <f t="shared" si="14"/>
        <v>1</v>
      </c>
      <c r="AE48">
        <f t="shared" si="14"/>
        <v>1</v>
      </c>
      <c r="AF48">
        <f t="shared" si="14"/>
        <v>1</v>
      </c>
      <c r="AG48">
        <f t="shared" si="14"/>
        <v>1</v>
      </c>
      <c r="AH48">
        <f t="shared" si="15"/>
        <v>1</v>
      </c>
      <c r="AI48">
        <f t="shared" si="15"/>
        <v>1</v>
      </c>
      <c r="AJ48">
        <f t="shared" si="15"/>
        <v>1</v>
      </c>
      <c r="AK48">
        <f t="shared" si="15"/>
        <v>1</v>
      </c>
      <c r="AL48">
        <f t="shared" si="15"/>
        <v>1</v>
      </c>
      <c r="AM48">
        <f t="shared" si="15"/>
        <v>1</v>
      </c>
      <c r="AN48">
        <f t="shared" si="15"/>
        <v>1</v>
      </c>
      <c r="AO48">
        <f t="shared" si="15"/>
        <v>1</v>
      </c>
    </row>
    <row r="49" spans="8:41" x14ac:dyDescent="0.25">
      <c r="H49" s="43">
        <v>1.8694444444444445</v>
      </c>
      <c r="I49" s="24">
        <v>1.1448</v>
      </c>
      <c r="J49" s="25">
        <f>PRODUCT(N49:INDEX(N49:AO49,1,$I$4))</f>
        <v>1</v>
      </c>
      <c r="K49" s="52">
        <f t="shared" si="2"/>
        <v>1.4652430555555556</v>
      </c>
      <c r="L49" s="53">
        <f t="shared" si="3"/>
        <v>5.4463874421301632</v>
      </c>
      <c r="N49" s="34">
        <f t="shared" si="13"/>
        <v>1</v>
      </c>
      <c r="O49" s="29">
        <f t="shared" si="13"/>
        <v>1</v>
      </c>
      <c r="P49" s="9">
        <f t="shared" si="13"/>
        <v>1</v>
      </c>
      <c r="Q49">
        <f t="shared" si="13"/>
        <v>1</v>
      </c>
      <c r="R49">
        <f t="shared" si="13"/>
        <v>1</v>
      </c>
      <c r="S49">
        <f t="shared" si="13"/>
        <v>1</v>
      </c>
      <c r="T49">
        <f t="shared" si="13"/>
        <v>1</v>
      </c>
      <c r="U49">
        <f t="shared" si="13"/>
        <v>1</v>
      </c>
      <c r="V49">
        <f t="shared" si="13"/>
        <v>1</v>
      </c>
      <c r="W49">
        <f t="shared" si="13"/>
        <v>1</v>
      </c>
      <c r="X49">
        <f t="shared" si="14"/>
        <v>1</v>
      </c>
      <c r="Y49">
        <f t="shared" si="14"/>
        <v>1</v>
      </c>
      <c r="Z49">
        <f t="shared" si="14"/>
        <v>1</v>
      </c>
      <c r="AA49">
        <f t="shared" si="14"/>
        <v>1</v>
      </c>
      <c r="AB49">
        <f t="shared" si="14"/>
        <v>1</v>
      </c>
      <c r="AC49">
        <f t="shared" si="14"/>
        <v>1</v>
      </c>
      <c r="AD49">
        <f t="shared" si="14"/>
        <v>1</v>
      </c>
      <c r="AE49">
        <f t="shared" si="14"/>
        <v>1</v>
      </c>
      <c r="AF49">
        <f t="shared" si="14"/>
        <v>1</v>
      </c>
      <c r="AG49">
        <f t="shared" si="14"/>
        <v>1</v>
      </c>
      <c r="AH49">
        <f t="shared" si="15"/>
        <v>1</v>
      </c>
      <c r="AI49">
        <f t="shared" si="15"/>
        <v>1</v>
      </c>
      <c r="AJ49">
        <f t="shared" si="15"/>
        <v>1</v>
      </c>
      <c r="AK49">
        <f t="shared" si="15"/>
        <v>1</v>
      </c>
      <c r="AL49">
        <f t="shared" si="15"/>
        <v>1</v>
      </c>
      <c r="AM49">
        <f t="shared" si="15"/>
        <v>1</v>
      </c>
      <c r="AN49">
        <f t="shared" si="15"/>
        <v>1</v>
      </c>
      <c r="AO49">
        <f t="shared" si="15"/>
        <v>1</v>
      </c>
    </row>
    <row r="50" spans="8:41" x14ac:dyDescent="0.25">
      <c r="H50" s="43">
        <v>1.9041666666666666</v>
      </c>
      <c r="I50" s="24">
        <v>1.1259999999999999</v>
      </c>
      <c r="J50" s="25">
        <f>PRODUCT(N50:INDEX(N50:AO50,1,$I$4))</f>
        <v>1</v>
      </c>
      <c r="K50" s="52">
        <f t="shared" si="2"/>
        <v>1.4999652777777777</v>
      </c>
      <c r="L50" s="53">
        <f t="shared" si="3"/>
        <v>5.524335228445624</v>
      </c>
      <c r="N50" s="34">
        <f t="shared" si="13"/>
        <v>1</v>
      </c>
      <c r="O50" s="29">
        <f t="shared" si="13"/>
        <v>1</v>
      </c>
      <c r="P50" s="9">
        <f t="shared" si="13"/>
        <v>1</v>
      </c>
      <c r="Q50">
        <f t="shared" si="13"/>
        <v>1</v>
      </c>
      <c r="R50">
        <f t="shared" si="13"/>
        <v>1</v>
      </c>
      <c r="S50">
        <f t="shared" si="13"/>
        <v>1</v>
      </c>
      <c r="T50">
        <f t="shared" si="13"/>
        <v>1</v>
      </c>
      <c r="U50">
        <f t="shared" si="13"/>
        <v>1</v>
      </c>
      <c r="V50">
        <f t="shared" si="13"/>
        <v>1</v>
      </c>
      <c r="W50">
        <f t="shared" si="13"/>
        <v>1</v>
      </c>
      <c r="X50">
        <f t="shared" si="14"/>
        <v>1</v>
      </c>
      <c r="Y50">
        <f t="shared" si="14"/>
        <v>1</v>
      </c>
      <c r="Z50">
        <f t="shared" si="14"/>
        <v>1</v>
      </c>
      <c r="AA50">
        <f t="shared" si="14"/>
        <v>1</v>
      </c>
      <c r="AB50">
        <f t="shared" si="14"/>
        <v>1</v>
      </c>
      <c r="AC50">
        <f t="shared" si="14"/>
        <v>1</v>
      </c>
      <c r="AD50">
        <f t="shared" si="14"/>
        <v>1</v>
      </c>
      <c r="AE50">
        <f t="shared" si="14"/>
        <v>1</v>
      </c>
      <c r="AF50">
        <f t="shared" si="14"/>
        <v>1</v>
      </c>
      <c r="AG50">
        <f t="shared" si="14"/>
        <v>1</v>
      </c>
      <c r="AH50">
        <f t="shared" si="15"/>
        <v>1</v>
      </c>
      <c r="AI50">
        <f t="shared" si="15"/>
        <v>1</v>
      </c>
      <c r="AJ50">
        <f t="shared" si="15"/>
        <v>1</v>
      </c>
      <c r="AK50">
        <f t="shared" si="15"/>
        <v>1</v>
      </c>
      <c r="AL50">
        <f t="shared" si="15"/>
        <v>1</v>
      </c>
      <c r="AM50">
        <f t="shared" si="15"/>
        <v>1</v>
      </c>
      <c r="AN50">
        <f t="shared" si="15"/>
        <v>1</v>
      </c>
      <c r="AO50">
        <f t="shared" si="15"/>
        <v>1</v>
      </c>
    </row>
    <row r="51" spans="8:41" x14ac:dyDescent="0.25">
      <c r="H51" s="40">
        <v>1.9388888888888889</v>
      </c>
      <c r="I51" s="24">
        <v>1.1077999999999999</v>
      </c>
      <c r="J51" s="25">
        <f>PRODUCT(N51:INDEX(N51:AO51,1,$I$4))</f>
        <v>1</v>
      </c>
      <c r="K51" s="52">
        <f t="shared" si="2"/>
        <v>1.5346875</v>
      </c>
      <c r="L51" s="53">
        <f t="shared" si="3"/>
        <v>5.6006141489302737</v>
      </c>
      <c r="N51" s="34">
        <f t="shared" si="13"/>
        <v>1</v>
      </c>
      <c r="O51" s="29">
        <f t="shared" si="13"/>
        <v>1</v>
      </c>
      <c r="P51" s="9">
        <f t="shared" si="13"/>
        <v>1</v>
      </c>
      <c r="Q51">
        <f t="shared" si="13"/>
        <v>1</v>
      </c>
      <c r="R51">
        <f t="shared" si="13"/>
        <v>1</v>
      </c>
      <c r="S51">
        <f t="shared" si="13"/>
        <v>1</v>
      </c>
      <c r="T51">
        <f t="shared" si="13"/>
        <v>1</v>
      </c>
      <c r="U51">
        <f t="shared" si="13"/>
        <v>1</v>
      </c>
      <c r="V51">
        <f t="shared" si="13"/>
        <v>1</v>
      </c>
      <c r="W51">
        <f t="shared" si="13"/>
        <v>1</v>
      </c>
      <c r="X51">
        <f t="shared" si="14"/>
        <v>1</v>
      </c>
      <c r="Y51">
        <f t="shared" si="14"/>
        <v>1</v>
      </c>
      <c r="Z51">
        <f t="shared" si="14"/>
        <v>1</v>
      </c>
      <c r="AA51">
        <f t="shared" si="14"/>
        <v>1</v>
      </c>
      <c r="AB51">
        <f t="shared" si="14"/>
        <v>1</v>
      </c>
      <c r="AC51">
        <f t="shared" si="14"/>
        <v>1</v>
      </c>
      <c r="AD51">
        <f t="shared" si="14"/>
        <v>1</v>
      </c>
      <c r="AE51">
        <f t="shared" si="14"/>
        <v>1</v>
      </c>
      <c r="AF51">
        <f t="shared" si="14"/>
        <v>1</v>
      </c>
      <c r="AG51">
        <f t="shared" si="14"/>
        <v>1</v>
      </c>
      <c r="AH51">
        <f t="shared" si="15"/>
        <v>1</v>
      </c>
      <c r="AI51">
        <f t="shared" si="15"/>
        <v>1</v>
      </c>
      <c r="AJ51">
        <f t="shared" si="15"/>
        <v>1</v>
      </c>
      <c r="AK51">
        <f t="shared" si="15"/>
        <v>1</v>
      </c>
      <c r="AL51">
        <f t="shared" si="15"/>
        <v>1</v>
      </c>
      <c r="AM51">
        <f t="shared" si="15"/>
        <v>1</v>
      </c>
      <c r="AN51">
        <f t="shared" si="15"/>
        <v>1</v>
      </c>
      <c r="AO51">
        <f t="shared" si="15"/>
        <v>1</v>
      </c>
    </row>
    <row r="52" spans="8:41" x14ac:dyDescent="0.25">
      <c r="H52" s="40"/>
      <c r="I52" s="24"/>
      <c r="J52" s="25"/>
      <c r="K52" s="52"/>
      <c r="L52" s="53"/>
      <c r="O52" s="34"/>
      <c r="P52" s="29"/>
      <c r="Q52" s="9"/>
    </row>
    <row r="53" spans="8:41" x14ac:dyDescent="0.25">
      <c r="H53" s="40"/>
      <c r="I53" s="24"/>
      <c r="J53" s="25"/>
      <c r="K53" s="52"/>
      <c r="L53" s="53"/>
      <c r="O53" s="34"/>
      <c r="P53" s="29"/>
      <c r="Q53" s="9"/>
    </row>
    <row r="54" spans="8:41" x14ac:dyDescent="0.25">
      <c r="H54" s="40"/>
      <c r="I54" s="24"/>
      <c r="J54" s="25"/>
      <c r="K54" s="52"/>
      <c r="L54" s="53"/>
      <c r="O54" s="34"/>
      <c r="P54" s="29"/>
      <c r="Q54" s="9"/>
    </row>
    <row r="55" spans="8:41" x14ac:dyDescent="0.25">
      <c r="H55" s="40"/>
      <c r="I55" s="24"/>
      <c r="J55" s="25"/>
      <c r="K55" s="52"/>
      <c r="L55" s="53"/>
      <c r="O55" s="34"/>
      <c r="P55" s="29"/>
      <c r="Q55" s="9"/>
    </row>
    <row r="56" spans="8:41" x14ac:dyDescent="0.25">
      <c r="H56" s="40"/>
      <c r="I56" s="24"/>
      <c r="J56" s="25"/>
      <c r="K56" s="52"/>
      <c r="L56" s="53"/>
      <c r="O56" s="34"/>
      <c r="P56" s="29"/>
      <c r="Q56" s="9"/>
    </row>
    <row r="57" spans="8:41" x14ac:dyDescent="0.25">
      <c r="H57" s="40"/>
      <c r="I57" s="24"/>
      <c r="J57" s="25"/>
      <c r="K57" s="52"/>
      <c r="L57" s="53"/>
      <c r="O57" s="34"/>
      <c r="P57" s="29"/>
      <c r="Q57" s="9"/>
    </row>
    <row r="67" spans="22:22" x14ac:dyDescent="0.25">
      <c r="V67" s="7"/>
    </row>
  </sheetData>
  <mergeCells count="1">
    <mergeCell ref="L1:L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selection activeCell="I30" sqref="I30"/>
    </sheetView>
  </sheetViews>
  <sheetFormatPr defaultRowHeight="15" x14ac:dyDescent="0.25"/>
  <cols>
    <col min="1" max="1" width="9.140625" style="18"/>
    <col min="2" max="2" width="20.5703125" style="18" bestFit="1" customWidth="1"/>
    <col min="3" max="3" width="9.140625" style="18"/>
    <col min="4" max="4" width="20" style="18" bestFit="1" customWidth="1"/>
    <col min="5" max="5" width="13.140625" style="18" bestFit="1" customWidth="1"/>
    <col min="6" max="6" width="18.42578125" style="18" bestFit="1" customWidth="1"/>
  </cols>
  <sheetData>
    <row r="1" spans="1:6" x14ac:dyDescent="0.25">
      <c r="A1" s="18" t="s">
        <v>46</v>
      </c>
      <c r="B1" s="18" t="s">
        <v>48</v>
      </c>
      <c r="C1" s="18" t="s">
        <v>46</v>
      </c>
      <c r="D1" s="18" t="s">
        <v>47</v>
      </c>
      <c r="E1" s="18" t="s">
        <v>53</v>
      </c>
      <c r="F1" s="18" t="s">
        <v>54</v>
      </c>
    </row>
    <row r="2" spans="1:6" x14ac:dyDescent="0.25">
      <c r="A2" s="18">
        <v>9.1701388888888888E-2</v>
      </c>
      <c r="B2" s="18">
        <v>3.1838999999999999E-2</v>
      </c>
      <c r="C2" s="18">
        <v>0</v>
      </c>
      <c r="D2" s="18">
        <v>0</v>
      </c>
      <c r="E2" s="18">
        <v>3.3315285258655923E-2</v>
      </c>
      <c r="F2" s="18">
        <v>-0.22130000000000005</v>
      </c>
    </row>
    <row r="3" spans="1:6" x14ac:dyDescent="0.25">
      <c r="A3" s="18">
        <v>0.12642361111111111</v>
      </c>
      <c r="B3" s="18">
        <v>0.11396000000000001</v>
      </c>
      <c r="C3" s="18">
        <v>1.3310185185185185E-2</v>
      </c>
      <c r="D3" s="18">
        <v>-6.5999999999999392E-3</v>
      </c>
      <c r="E3" s="18">
        <v>6.1773008999830167E-2</v>
      </c>
      <c r="F3" s="18">
        <v>-0.43169999999999975</v>
      </c>
    </row>
    <row r="4" spans="1:6" x14ac:dyDescent="0.25">
      <c r="A4" s="18">
        <v>0.16114583333333332</v>
      </c>
      <c r="B4" s="18">
        <v>0.24539</v>
      </c>
      <c r="C4" s="18">
        <v>6.053240740740741E-2</v>
      </c>
      <c r="D4" s="18">
        <v>-2.2599999999999953E-2</v>
      </c>
      <c r="E4" s="18">
        <v>8.5002666410389727E-2</v>
      </c>
      <c r="F4" s="18">
        <v>-0.58590000000000009</v>
      </c>
    </row>
    <row r="5" spans="1:6" x14ac:dyDescent="0.25">
      <c r="A5" s="18">
        <v>0.19586805555555556</v>
      </c>
      <c r="B5" s="18">
        <v>0.41282999999999997</v>
      </c>
      <c r="C5" s="18">
        <v>0.12997685185185184</v>
      </c>
      <c r="D5" s="18">
        <v>9.7800000000000109E-2</v>
      </c>
      <c r="E5" s="18">
        <v>0.1052808394920554</v>
      </c>
      <c r="F5" s="18">
        <v>-0.68159999999999998</v>
      </c>
    </row>
    <row r="6" spans="1:6" x14ac:dyDescent="0.25">
      <c r="A6" s="18">
        <v>0.23059027777777777</v>
      </c>
      <c r="B6" s="18">
        <v>0.6038</v>
      </c>
      <c r="C6" s="18">
        <v>0.19942129629629629</v>
      </c>
      <c r="D6" s="18">
        <v>0.40969999999999995</v>
      </c>
      <c r="E6" s="18">
        <v>0.12313643649324016</v>
      </c>
      <c r="F6" s="18">
        <v>-0.72820000000000018</v>
      </c>
    </row>
    <row r="7" spans="1:6" x14ac:dyDescent="0.25">
      <c r="A7" s="18">
        <v>0.26531250000000001</v>
      </c>
      <c r="B7" s="18">
        <v>0.80896000000000001</v>
      </c>
      <c r="C7" s="18">
        <v>0.26886574074074077</v>
      </c>
      <c r="D7" s="18">
        <v>0.81420000000000003</v>
      </c>
      <c r="E7" s="18">
        <v>0.13897911460584084</v>
      </c>
      <c r="F7" s="18">
        <v>-0.73919999999999986</v>
      </c>
    </row>
    <row r="8" spans="1:6" x14ac:dyDescent="0.25">
      <c r="A8" s="18">
        <v>0.30003472222222222</v>
      </c>
      <c r="B8" s="18">
        <v>1.0218</v>
      </c>
      <c r="C8" s="18">
        <v>0.33831018518518519</v>
      </c>
      <c r="D8" s="18">
        <v>1.2486000000000002</v>
      </c>
      <c r="E8" s="18">
        <v>0.15313109551844145</v>
      </c>
      <c r="F8" s="18">
        <v>-0.72599999999999998</v>
      </c>
    </row>
    <row r="9" spans="1:6" x14ac:dyDescent="0.25">
      <c r="A9" s="18">
        <v>0.33475694444444443</v>
      </c>
      <c r="B9" s="18">
        <v>1.2379</v>
      </c>
      <c r="C9" s="18">
        <v>0.40775462962962961</v>
      </c>
      <c r="D9" s="18">
        <v>1.6837</v>
      </c>
      <c r="E9" s="18">
        <v>0.16584931107846612</v>
      </c>
      <c r="F9" s="18">
        <v>-0.69680000000000009</v>
      </c>
    </row>
    <row r="10" spans="1:6" x14ac:dyDescent="0.25">
      <c r="A10" s="18">
        <v>0.36947916666666669</v>
      </c>
      <c r="B10" s="18">
        <v>1.4542999999999999</v>
      </c>
      <c r="C10" s="18">
        <v>0.47719907407407408</v>
      </c>
      <c r="D10" s="18">
        <v>2.1065999999999998</v>
      </c>
      <c r="E10" s="18">
        <v>0.17734114261071737</v>
      </c>
      <c r="F10" s="18">
        <v>-0.65729999999999977</v>
      </c>
    </row>
    <row r="11" spans="1:6" x14ac:dyDescent="0.25">
      <c r="A11" s="18">
        <v>0.4042013888888889</v>
      </c>
      <c r="B11" s="18">
        <v>1.669</v>
      </c>
      <c r="C11" s="18">
        <v>0.54664351851851856</v>
      </c>
      <c r="D11" s="18">
        <v>2.512</v>
      </c>
      <c r="E11" s="18">
        <v>0.18777581655755382</v>
      </c>
      <c r="F11" s="18">
        <v>-0.61140000000000017</v>
      </c>
    </row>
    <row r="12" spans="1:6" x14ac:dyDescent="0.25">
      <c r="C12" s="18">
        <v>0.61608796296296298</v>
      </c>
      <c r="D12" s="18">
        <v>2.8982999999999999</v>
      </c>
      <c r="E12" s="18">
        <v>0.19729279348606774</v>
      </c>
      <c r="F12" s="18">
        <v>-0.56179999999999986</v>
      </c>
    </row>
    <row r="13" spans="1:6" x14ac:dyDescent="0.25">
      <c r="C13" s="18">
        <v>0.6855324074074074</v>
      </c>
      <c r="D13" s="18">
        <v>3.2653000000000003</v>
      </c>
      <c r="E13" s="18">
        <v>0.20600803696371492</v>
      </c>
      <c r="F13" s="18">
        <v>-0.51039999999999974</v>
      </c>
    </row>
    <row r="14" spans="1:6" x14ac:dyDescent="0.25">
      <c r="C14" s="18">
        <v>0.75497685185185182</v>
      </c>
      <c r="D14" s="18">
        <v>3.6140000000000003</v>
      </c>
      <c r="E14" s="18">
        <v>0.21401876215369001</v>
      </c>
      <c r="F14" s="18">
        <v>-0.45829999999999993</v>
      </c>
    </row>
    <row r="15" spans="1:6" x14ac:dyDescent="0.25">
      <c r="C15" s="18">
        <v>0.82442129629629635</v>
      </c>
      <c r="D15" s="18">
        <v>3.9453</v>
      </c>
      <c r="E15" s="18">
        <v>0.22140707755461456</v>
      </c>
      <c r="F15" s="18">
        <v>-0.40640000000000009</v>
      </c>
    </row>
    <row r="16" spans="1:6" x14ac:dyDescent="0.25">
      <c r="C16" s="18">
        <v>0.89386574074074077</v>
      </c>
      <c r="D16" s="18">
        <v>4.2606000000000002</v>
      </c>
      <c r="E16" s="18">
        <v>0.22824280962649948</v>
      </c>
      <c r="F16" s="18">
        <v>-0.35530000000000017</v>
      </c>
    </row>
    <row r="17" spans="3:6" x14ac:dyDescent="0.25">
      <c r="C17" s="18">
        <v>0.96331018518518519</v>
      </c>
      <c r="D17" s="18">
        <v>4.5609999999999999</v>
      </c>
      <c r="E17" s="18">
        <v>0.23458571648863097</v>
      </c>
      <c r="F17" s="18">
        <v>-0.3052999999999999</v>
      </c>
    </row>
    <row r="18" spans="3:6" x14ac:dyDescent="0.25">
      <c r="C18" s="18">
        <v>1.0327546296296297</v>
      </c>
      <c r="D18" s="18">
        <v>4.8475999999999999</v>
      </c>
      <c r="E18" s="18">
        <v>0.24048723948366446</v>
      </c>
      <c r="F18" s="18">
        <v>-0.25659999999999994</v>
      </c>
    </row>
    <row r="19" spans="3:6" x14ac:dyDescent="0.25">
      <c r="C19" s="18">
        <v>1.1021990740740741</v>
      </c>
      <c r="D19" s="18">
        <v>5.1216000000000008</v>
      </c>
      <c r="E19" s="18">
        <v>0.24599190137819471</v>
      </c>
      <c r="F19" s="18">
        <v>-0.20950000000000002</v>
      </c>
    </row>
    <row r="20" spans="3:6" x14ac:dyDescent="0.25">
      <c r="C20" s="18">
        <v>1.1716435185185186</v>
      </c>
      <c r="D20" s="18">
        <v>5.3839000000000006</v>
      </c>
      <c r="E20" s="18">
        <v>0.25113843166382932</v>
      </c>
      <c r="F20" s="18">
        <v>-0.16399999999999992</v>
      </c>
    </row>
    <row r="21" spans="3:6" x14ac:dyDescent="0.25">
      <c r="C21" s="18">
        <v>1.241087962962963</v>
      </c>
      <c r="D21" s="18">
        <v>5.6354000000000006</v>
      </c>
      <c r="E21" s="18">
        <v>0.25596067914264414</v>
      </c>
      <c r="F21" s="18">
        <v>-0.11999999999999988</v>
      </c>
    </row>
    <row r="22" spans="3:6" x14ac:dyDescent="0.25">
      <c r="C22" s="18">
        <v>1.303587962962963</v>
      </c>
      <c r="D22" s="18">
        <v>5.8530999999999995</v>
      </c>
      <c r="E22" s="18">
        <v>0.26048835727545144</v>
      </c>
      <c r="F22" s="18">
        <v>-7.769999999999988E-2</v>
      </c>
    </row>
    <row r="23" spans="3:6" x14ac:dyDescent="0.25">
      <c r="C23" s="18">
        <v>1.3730324074074074</v>
      </c>
      <c r="D23" s="18">
        <v>6.0861999999999998</v>
      </c>
      <c r="E23" s="18">
        <v>0.26474352380129096</v>
      </c>
      <c r="F23" s="18">
        <v>-3.6999999999999922E-2</v>
      </c>
    </row>
    <row r="24" spans="3:6" x14ac:dyDescent="0.25">
      <c r="C24" s="18">
        <v>1.4424768518518518</v>
      </c>
      <c r="D24" s="18">
        <v>6.3106000000000009</v>
      </c>
      <c r="E24" s="18">
        <v>0.26875785497825116</v>
      </c>
      <c r="F24" s="18">
        <v>2.1999999999999797E-3</v>
      </c>
    </row>
    <row r="25" spans="3:6" x14ac:dyDescent="0.25">
      <c r="C25" s="18">
        <v>1.5119212962962962</v>
      </c>
      <c r="D25" s="18">
        <v>6.5269999999999992</v>
      </c>
      <c r="E25" s="18">
        <v>0.27254754535068088</v>
      </c>
      <c r="F25" s="18">
        <v>3.9900000000000047E-2</v>
      </c>
    </row>
    <row r="26" spans="3:6" x14ac:dyDescent="0.25">
      <c r="C26" s="18">
        <v>1.5813657407407407</v>
      </c>
      <c r="D26" s="18">
        <v>6.7357999999999993</v>
      </c>
      <c r="E26" s="18">
        <v>0.27613093793473659</v>
      </c>
      <c r="F26" s="18">
        <v>7.6100000000000056E-2</v>
      </c>
    </row>
    <row r="27" spans="3:6" x14ac:dyDescent="0.25">
      <c r="C27" s="18">
        <v>1.6508101851851851</v>
      </c>
      <c r="D27" s="18">
        <v>6.9375999999999998</v>
      </c>
      <c r="E27" s="18">
        <v>0.27952443160071833</v>
      </c>
      <c r="F27" s="18">
        <v>0.1109</v>
      </c>
    </row>
    <row r="28" spans="3:6" x14ac:dyDescent="0.25">
      <c r="C28" s="18">
        <v>1.7202546296296297</v>
      </c>
      <c r="D28" s="18">
        <v>7.1327999999999996</v>
      </c>
      <c r="E28" s="18">
        <v>0.28274273199535366</v>
      </c>
      <c r="F28" s="18">
        <v>0.14440000000000008</v>
      </c>
    </row>
    <row r="29" spans="3:6" x14ac:dyDescent="0.25">
      <c r="C29" s="18">
        <v>1.7896990740740741</v>
      </c>
      <c r="D29" s="18">
        <v>7.3217999999999996</v>
      </c>
      <c r="E29" s="18">
        <v>0.28579906457948889</v>
      </c>
      <c r="F29" s="18">
        <v>0.17660000000000009</v>
      </c>
    </row>
    <row r="30" spans="3:6" x14ac:dyDescent="0.25">
      <c r="C30" s="18">
        <v>1.8591435185185186</v>
      </c>
      <c r="D30" s="18">
        <v>7.5050000000000008</v>
      </c>
      <c r="E30" s="18">
        <v>0.28870535629056893</v>
      </c>
      <c r="F30" s="18">
        <v>0.20760000000000001</v>
      </c>
    </row>
    <row r="31" spans="3:6" x14ac:dyDescent="0.25">
      <c r="C31" s="18">
        <v>1.928587962962963</v>
      </c>
      <c r="D31" s="18">
        <v>7.6828000000000003</v>
      </c>
      <c r="E31" s="18">
        <v>0.29174181986270448</v>
      </c>
      <c r="F31" s="18">
        <v>0.24029999999999996</v>
      </c>
    </row>
    <row r="32" spans="3:6" x14ac:dyDescent="0.25">
      <c r="C32" s="18">
        <v>1.9980324074074074</v>
      </c>
      <c r="D32" s="18">
        <v>7.8554000000000013</v>
      </c>
      <c r="E32" s="18">
        <v>0.29436692651597673</v>
      </c>
      <c r="F32" s="18">
        <v>0.26890000000000014</v>
      </c>
    </row>
    <row r="33" spans="3:6" x14ac:dyDescent="0.25">
      <c r="C33" s="18">
        <v>2.0674768518518518</v>
      </c>
      <c r="D33" s="18">
        <v>8.0231000000000012</v>
      </c>
      <c r="E33" s="18">
        <v>0.29687227465404503</v>
      </c>
      <c r="F33" s="18">
        <v>0.29649999999999999</v>
      </c>
    </row>
    <row r="34" spans="3:6" x14ac:dyDescent="0.25">
      <c r="C34" s="18">
        <v>2.1369212962962965</v>
      </c>
      <c r="D34" s="18">
        <v>8.186300000000001</v>
      </c>
      <c r="E34" s="18">
        <v>0.29926587666641885</v>
      </c>
      <c r="F34" s="18">
        <v>0.32299999999999995</v>
      </c>
    </row>
    <row r="35" spans="3:6" x14ac:dyDescent="0.25">
      <c r="C35" s="18">
        <v>2.2063657407407407</v>
      </c>
      <c r="D35" s="18">
        <v>8.3451000000000004</v>
      </c>
      <c r="E35" s="18">
        <v>0.30155504578121967</v>
      </c>
      <c r="F35" s="18">
        <v>0.34860000000000002</v>
      </c>
    </row>
    <row r="36" spans="3:6" x14ac:dyDescent="0.25">
      <c r="C36" s="18">
        <v>2.2758101851851853</v>
      </c>
      <c r="D36" s="18">
        <v>8.4998000000000005</v>
      </c>
      <c r="E36" s="18">
        <v>0.30374647069812127</v>
      </c>
      <c r="F36" s="18">
        <v>0.37329999999999997</v>
      </c>
    </row>
    <row r="37" spans="3:6" x14ac:dyDescent="0.25">
      <c r="C37" s="18">
        <v>2.3452546296296295</v>
      </c>
      <c r="D37" s="18">
        <v>8.6506000000000007</v>
      </c>
      <c r="E37" s="18">
        <v>0.30584628086097176</v>
      </c>
      <c r="F37" s="18">
        <v>0.3972</v>
      </c>
    </row>
    <row r="38" spans="3:6" x14ac:dyDescent="0.25">
      <c r="C38" s="18">
        <v>2.4146990740740741</v>
      </c>
      <c r="D38" s="18">
        <v>8.797600000000001</v>
      </c>
      <c r="E38" s="18">
        <v>0.30786010371166622</v>
      </c>
      <c r="F38" s="18">
        <v>0.42020000000000013</v>
      </c>
    </row>
    <row r="39" spans="3:6" x14ac:dyDescent="0.25">
      <c r="C39" s="18">
        <v>2.4841435185185183</v>
      </c>
      <c r="D39" s="18">
        <v>8.9411000000000005</v>
      </c>
      <c r="E39" s="18">
        <v>0.30979311505149815</v>
      </c>
      <c r="F39" s="18">
        <v>0.44240000000000013</v>
      </c>
    </row>
    <row r="40" spans="3:6" x14ac:dyDescent="0.25">
      <c r="C40" s="18">
        <v>2.553587962962963</v>
      </c>
      <c r="D40" s="18">
        <v>9.0811000000000011</v>
      </c>
      <c r="E40" s="18">
        <v>0.31165008345899992</v>
      </c>
      <c r="F40" s="18">
        <v>0.46389999999999998</v>
      </c>
    </row>
    <row r="41" spans="3:6" x14ac:dyDescent="0.25">
      <c r="C41" s="18">
        <v>2.6230324074074076</v>
      </c>
      <c r="D41" s="18">
        <v>9.2180999999999997</v>
      </c>
      <c r="E41" s="18">
        <v>0.31343540956682958</v>
      </c>
      <c r="F41" s="18">
        <v>0.48460000000000014</v>
      </c>
    </row>
    <row r="42" spans="3:6" x14ac:dyDescent="0.25">
      <c r="C42" s="18">
        <v>2.6924768518518518</v>
      </c>
      <c r="D42" s="18">
        <v>9.3521000000000001</v>
      </c>
      <c r="E42" s="18">
        <v>0.31515316087875345</v>
      </c>
      <c r="F42" s="18">
        <v>0.50470000000000015</v>
      </c>
    </row>
    <row r="43" spans="3:6" x14ac:dyDescent="0.25">
      <c r="C43" s="18">
        <v>2.7619212962962965</v>
      </c>
      <c r="D43" s="18">
        <v>9.4831000000000003</v>
      </c>
      <c r="E43" s="18">
        <v>0.31680710270657919</v>
      </c>
      <c r="F43" s="18">
        <v>0.5242</v>
      </c>
    </row>
    <row r="44" spans="3:6" x14ac:dyDescent="0.25">
      <c r="C44" s="18">
        <v>2.8313657407407407</v>
      </c>
      <c r="D44" s="18">
        <v>9.6111000000000004</v>
      </c>
      <c r="E44" s="18">
        <v>0.31840072572230327</v>
      </c>
      <c r="F44" s="18">
        <v>0.54300000000000015</v>
      </c>
    </row>
    <row r="45" spans="3:6" x14ac:dyDescent="0.25">
      <c r="C45" s="18">
        <v>2.9008101851851853</v>
      </c>
      <c r="D45" s="18">
        <v>9.7361000000000004</v>
      </c>
      <c r="E45" s="18">
        <v>0.3199372705497851</v>
      </c>
      <c r="F45" s="18">
        <v>0.56120000000000014</v>
      </c>
    </row>
    <row r="46" spans="3:6" x14ac:dyDescent="0.25">
      <c r="C46" s="18">
        <v>2.9702546296296295</v>
      </c>
      <c r="D46" s="18">
        <v>9.8590999999999998</v>
      </c>
    </row>
    <row r="47" spans="3:6" x14ac:dyDescent="0.25">
      <c r="C47" s="18">
        <v>3.0396990740740741</v>
      </c>
      <c r="D47" s="18">
        <v>9.9801000000000002</v>
      </c>
    </row>
    <row r="48" spans="3:6" x14ac:dyDescent="0.25">
      <c r="C48" s="18">
        <v>3.1091435185185183</v>
      </c>
      <c r="D48" s="18">
        <v>10.098100000000001</v>
      </c>
    </row>
    <row r="49" spans="3:4" x14ac:dyDescent="0.25">
      <c r="C49" s="18">
        <v>3.178587962962963</v>
      </c>
      <c r="D49" s="18">
        <v>10.213100000000001</v>
      </c>
    </row>
    <row r="50" spans="3:4" x14ac:dyDescent="0.25">
      <c r="C50" s="18">
        <v>3.2480324074074076</v>
      </c>
      <c r="D50" s="18">
        <v>10.3271</v>
      </c>
    </row>
    <row r="51" spans="3:4" x14ac:dyDescent="0.25">
      <c r="C51" s="18">
        <v>3.3174768518518518</v>
      </c>
      <c r="D51" s="18">
        <v>10.4381</v>
      </c>
    </row>
    <row r="52" spans="3:4" x14ac:dyDescent="0.25">
      <c r="C52" s="18">
        <v>3.3869212962962965</v>
      </c>
      <c r="D52" s="18">
        <v>10.5481</v>
      </c>
    </row>
    <row r="53" spans="3:4" x14ac:dyDescent="0.25">
      <c r="C53" s="18">
        <v>3.4563657407407407</v>
      </c>
      <c r="D53" s="18">
        <v>10.655100000000001</v>
      </c>
    </row>
    <row r="54" spans="3:4" x14ac:dyDescent="0.25">
      <c r="C54" s="18">
        <v>3.5258101851851853</v>
      </c>
      <c r="D54" s="18">
        <v>10.761100000000001</v>
      </c>
    </row>
    <row r="55" spans="3:4" x14ac:dyDescent="0.25">
      <c r="C55" s="18">
        <v>3.5952546296296295</v>
      </c>
      <c r="D55" s="18">
        <v>10.864100000000001</v>
      </c>
    </row>
    <row r="56" spans="3:4" x14ac:dyDescent="0.25">
      <c r="C56" s="18">
        <v>3.6646990740740741</v>
      </c>
      <c r="D56" s="18">
        <v>10.966100000000001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Graph</vt:lpstr>
      <vt:lpstr>Calculations</vt:lpstr>
      <vt:lpstr>OthersData</vt:lpstr>
    </vt:vector>
  </TitlesOfParts>
  <Company>CSIC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</dc:creator>
  <cp:lastModifiedBy>Michela Trabucchi</cp:lastModifiedBy>
  <dcterms:created xsi:type="dcterms:W3CDTF">2017-11-01T12:57:27Z</dcterms:created>
  <dcterms:modified xsi:type="dcterms:W3CDTF">2018-07-03T13:09:54Z</dcterms:modified>
</cp:coreProperties>
</file>